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805" windowHeight="8010" activeTab="1"/>
  </bookViews>
  <sheets>
    <sheet name="数据源" sheetId="1" r:id="rId1"/>
    <sheet name="汇总表" sheetId="2" r:id="rId2"/>
  </sheets>
  <calcPr calcId="122211"/>
  <pivotCaches>
    <pivotCache cacheId="1" r:id="rId3"/>
  </pivotCaches>
</workbook>
</file>

<file path=xl/sharedStrings.xml><?xml version="1.0" encoding="utf-8"?>
<sst xmlns="http://schemas.openxmlformats.org/spreadsheetml/2006/main" count="450" uniqueCount="86">
  <si>
    <t>地市</t>
  </si>
  <si>
    <t>付费类型</t>
  </si>
  <si>
    <t>终端型号</t>
  </si>
  <si>
    <t>短信使用条数</t>
  </si>
  <si>
    <t>终端类型</t>
  </si>
  <si>
    <t>入网时间</t>
  </si>
  <si>
    <t>月费用</t>
  </si>
  <si>
    <t>含上网流量</t>
  </si>
  <si>
    <t>含上网时长</t>
  </si>
  <si>
    <t>含语音时长</t>
  </si>
  <si>
    <t>主套餐类型</t>
  </si>
  <si>
    <t>一元包</t>
  </si>
  <si>
    <t>是否上网套餐</t>
  </si>
  <si>
    <t>是否时长套餐</t>
  </si>
  <si>
    <t>是否流量套餐</t>
  </si>
  <si>
    <t>流量套餐含流量</t>
  </si>
  <si>
    <t>用户总流量</t>
  </si>
  <si>
    <t>剩余流量</t>
  </si>
  <si>
    <t>流量使用率</t>
  </si>
  <si>
    <t>新老用户</t>
  </si>
  <si>
    <t>终端档次</t>
  </si>
  <si>
    <t>操作系统</t>
  </si>
  <si>
    <t>活动标签</t>
  </si>
  <si>
    <t>用户群体</t>
  </si>
  <si>
    <t>深圳</t>
  </si>
  <si>
    <t>后付费</t>
  </si>
  <si>
    <t>苹果iPhone 4S</t>
  </si>
  <si>
    <t>智能3G</t>
  </si>
  <si>
    <t>乐享</t>
  </si>
  <si>
    <t>否</t>
  </si>
  <si>
    <t>是</t>
  </si>
  <si>
    <t>老用户</t>
  </si>
  <si>
    <t>2000元以上（高端机）</t>
  </si>
  <si>
    <t>非安卓</t>
  </si>
  <si>
    <t>4月活动用户</t>
  </si>
  <si>
    <t>预付费</t>
  </si>
  <si>
    <t>A0001</t>
    <phoneticPr fontId="2" type="noConversion"/>
  </si>
  <si>
    <t>用户ID</t>
    <phoneticPr fontId="2" type="noConversion"/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</si>
  <si>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</si>
  <si>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</si>
  <si>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</si>
  <si>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</si>
  <si>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</si>
  <si>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</si>
  <si>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</si>
  <si>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</si>
  <si>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</si>
  <si>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</si>
  <si>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</si>
  <si>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</si>
  <si>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</si>
  <si>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A0015</t>
  </si>
  <si>
    <t>A0016</t>
  </si>
  <si>
    <t>A0017</t>
  </si>
  <si>
    <t>A0018</t>
  </si>
  <si>
    <t>A0019</t>
  </si>
  <si>
    <t>A0020</t>
  </si>
  <si>
    <t>A0021</t>
  </si>
  <si>
    <t>A0022</t>
  </si>
  <si>
    <t>A0023</t>
  </si>
  <si>
    <t>A0024</t>
  </si>
  <si>
    <t>A0025</t>
  </si>
  <si>
    <t>A0026</t>
  </si>
  <si>
    <t>A0027</t>
  </si>
  <si>
    <t>A0028</t>
  </si>
  <si>
    <t>A0029</t>
  </si>
  <si>
    <t>使用流量</t>
    <phoneticPr fontId="2" type="noConversion"/>
  </si>
  <si>
    <t>手机上网</t>
    <phoneticPr fontId="2" type="noConversion"/>
  </si>
  <si>
    <t>主叫时长</t>
    <phoneticPr fontId="2" type="noConversion"/>
  </si>
  <si>
    <t>被叫时长</t>
    <phoneticPr fontId="2" type="noConversion"/>
  </si>
  <si>
    <t>预付费</t>
    <phoneticPr fontId="2" type="noConversion"/>
  </si>
  <si>
    <t>广州</t>
  </si>
  <si>
    <t>广州</t>
    <phoneticPr fontId="2" type="noConversion"/>
  </si>
  <si>
    <t>东莞</t>
  </si>
  <si>
    <t>佛山</t>
  </si>
  <si>
    <t>珠海</t>
  </si>
  <si>
    <t>江门</t>
  </si>
  <si>
    <t>中山</t>
  </si>
  <si>
    <t>惠州</t>
  </si>
  <si>
    <t>汕头</t>
  </si>
  <si>
    <t>新用户</t>
    <phoneticPr fontId="2" type="noConversion"/>
  </si>
  <si>
    <t>行标签</t>
  </si>
  <si>
    <t>总计</t>
  </si>
  <si>
    <t>求和项:含上网流量</t>
  </si>
  <si>
    <t>求和项:剩余流量</t>
  </si>
  <si>
    <t>(全部)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</si>
</sst>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/>
    <xf numFmtId="0" fontId="4" fillId="0" borderId="1" xfId="0" applyFont="1" applyBorder="1" applyAlignment="1">
      <alignment vertical="center"/>
    </xf>
    <xf numFmtId="176" fontId="4" fillId="0" borderId="1" xfId="1" applyNumberFormat="1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3" fillId="2" borderId="1" xfId="2" applyBorder="1" applyAlignment="1">
      <alignment horizontal="center" vertical="center" wrapText="1"/>
    </xf>
    <xf numFmtId="49" fontId="3" fillId="2" borderId="1" xfId="2" applyNumberForma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强调文字颜色 2" xfId="2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114.058529166665" createdVersion="4" refreshedVersion="4" minRefreshableVersion="3" recordCount="29">
  <cacheSource type="worksheet">
    <worksheetSource ref="A1:AC30" sheet="数据源"/>
  </cacheSource>
  <cacheFields count="29">
    <cacheField name="地市" numFmtId="0">
      <sharedItems count="9">
        <s v="深圳"/>
        <s v="广州"/>
        <s v="东莞"/>
        <s v="佛山"/>
        <s v="珠海"/>
        <s v="江门"/>
        <s v="中山"/>
        <s v="惠州"/>
        <s v="汕头"/>
      </sharedItems>
    </cacheField>
    <cacheField name="用户ID" numFmtId="0">
      <sharedItems/>
    </cacheField>
    <cacheField name="付费类型" numFmtId="0">
      <sharedItems/>
    </cacheField>
    <cacheField name="终端型号" numFmtId="0">
      <sharedItems count="1">
        <s v="苹果iPhone 4S"/>
      </sharedItems>
    </cacheField>
    <cacheField name="使用流量" numFmtId="0">
      <sharedItems containsSemiMixedTypes="0" containsString="0" containsNumber="1" minValue="12.57" maxValue="2751.48"/>
    </cacheField>
    <cacheField name="手机上网" numFmtId="0">
      <sharedItems containsSemiMixedTypes="0" containsString="0" containsNumber="1" minValue="1014.73" maxValue="43356.23"/>
    </cacheField>
    <cacheField name="主叫时长" numFmtId="0">
      <sharedItems containsSemiMixedTypes="0" containsString="0" containsNumber="1" containsInteger="1" minValue="51" maxValue="1262"/>
    </cacheField>
    <cacheField name="被叫时长" numFmtId="0">
      <sharedItems containsSemiMixedTypes="0" containsString="0" containsNumber="1" containsInteger="1" minValue="7" maxValue="1245"/>
    </cacheField>
    <cacheField name="短信使用条数" numFmtId="0">
      <sharedItems containsSemiMixedTypes="0" containsString="0" containsNumber="1" containsInteger="1" minValue="1" maxValue="297"/>
    </cacheField>
    <cacheField name="终端类型" numFmtId="0">
      <sharedItems/>
    </cacheField>
    <cacheField name="入网时间" numFmtId="0">
      <sharedItems containsSemiMixedTypes="0" containsString="0" containsNumber="1" containsInteger="1" minValue="20030503" maxValue="20120411"/>
    </cacheField>
    <cacheField name="月费用" numFmtId="0">
      <sharedItems containsSemiMixedTypes="0" containsString="0" containsNumber="1" containsInteger="1" minValue="49" maxValue="589"/>
    </cacheField>
    <cacheField name="含上网流量" numFmtId="0">
      <sharedItems containsSemiMixedTypes="0" containsString="0" containsNumber="1" containsInteger="1" minValue="200" maxValue="4096"/>
    </cacheField>
    <cacheField name="含上网时长" numFmtId="0">
      <sharedItems containsSemiMixedTypes="0" containsString="0" containsNumber="1" containsInteger="1" minValue="0" maxValue="0"/>
    </cacheField>
    <cacheField name="含语音时长" numFmtId="0">
      <sharedItems containsSemiMixedTypes="0" containsString="0" containsNumber="1" containsInteger="1" minValue="100" maxValue="2000"/>
    </cacheField>
    <cacheField name="主套餐类型" numFmtId="0">
      <sharedItems/>
    </cacheField>
    <cacheField name="一元包" numFmtId="0">
      <sharedItems/>
    </cacheField>
    <cacheField name="是否上网套餐" numFmtId="0">
      <sharedItems/>
    </cacheField>
    <cacheField name="是否时长套餐" numFmtId="0">
      <sharedItems/>
    </cacheField>
    <cacheField name="是否流量套餐" numFmtId="0">
      <sharedItems count="1">
        <s v="是"/>
      </sharedItems>
    </cacheField>
    <cacheField name="流量套餐含流量" numFmtId="0">
      <sharedItems containsSemiMixedTypes="0" containsString="0" containsNumber="1" containsInteger="1" minValue="0" maxValue="0"/>
    </cacheField>
    <cacheField name="用户总流量" numFmtId="0">
      <sharedItems containsSemiMixedTypes="0" containsString="0" containsNumber="1" containsInteger="1" minValue="200" maxValue="4096"/>
    </cacheField>
    <cacheField name="剩余流量" numFmtId="0">
      <sharedItems containsSemiMixedTypes="0" containsString="0" containsNumber="1" minValue="164.34" maxValue="1523.43"/>
    </cacheField>
    <cacheField name="流量使用率" numFmtId="176">
      <sharedItems containsSemiMixedTypes="0" containsString="0" containsNumber="1" minValue="8.1835937500000008E-3" maxValue="0.78550292968750002"/>
    </cacheField>
    <cacheField name="新老用户" numFmtId="0">
      <sharedItems/>
    </cacheField>
    <cacheField name="终端档次" numFmtId="0">
      <sharedItems/>
    </cacheField>
    <cacheField name="操作系统" numFmtId="0">
      <sharedItems/>
    </cacheField>
    <cacheField name="活动标签" numFmtId="0">
      <sharedItems/>
    </cacheField>
    <cacheField name="用户群体" numFmtId="49">
      <sharedItems containsSemiMixedTypes="0" containsString="0" containsNumber="1" containsInteger="1" minValue="200" maxValue="40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">
  <r>
    <x v="0"/>
    <s v="A0001"/>
    <s v="后付费"/>
    <x v="0"/>
    <n v="807.69"/>
    <n v="35410.15"/>
    <n v="1176"/>
    <n v="849"/>
    <n v="67"/>
    <s v="智能3G"/>
    <n v="20090323"/>
    <n v="289"/>
    <n v="1536"/>
    <n v="0"/>
    <n v="990"/>
    <s v="乐享"/>
    <s v="否"/>
    <s v="是"/>
    <s v="否"/>
    <x v="0"/>
    <n v="0"/>
    <n v="1536"/>
    <n v="728.31"/>
    <n v="0.52583984375000004"/>
    <s v="老用户"/>
    <s v="2000元以上（高端机）"/>
    <s v="非安卓"/>
    <s v="4月活动用户"/>
    <n v="1536"/>
  </r>
  <r>
    <x v="1"/>
    <s v="A0002"/>
    <s v="后付费"/>
    <x v="0"/>
    <n v="57.33"/>
    <n v="40046.129999999997"/>
    <n v="318"/>
    <n v="209"/>
    <n v="4"/>
    <s v="智能3G"/>
    <n v="20051030"/>
    <n v="89"/>
    <n v="400"/>
    <n v="0"/>
    <n v="240"/>
    <s v="乐享"/>
    <s v="否"/>
    <s v="是"/>
    <s v="否"/>
    <x v="0"/>
    <n v="0"/>
    <n v="400"/>
    <n v="342.67"/>
    <n v="0.14332500000000001"/>
    <s v="老用户"/>
    <s v="2000元以上（高端机）"/>
    <s v="非安卓"/>
    <s v="4月活动用户"/>
    <n v="400"/>
  </r>
  <r>
    <x v="0"/>
    <s v="A0003"/>
    <s v="后付费"/>
    <x v="0"/>
    <n v="97.4"/>
    <n v="19442.95"/>
    <n v="115"/>
    <n v="119"/>
    <n v="19"/>
    <s v="智能3G"/>
    <n v="20050525"/>
    <n v="189"/>
    <n v="1024"/>
    <n v="0"/>
    <n v="600"/>
    <s v="乐享"/>
    <s v="否"/>
    <s v="是"/>
    <s v="否"/>
    <x v="0"/>
    <n v="0"/>
    <n v="1024"/>
    <n v="926.6"/>
    <n v="9.5117187500000006E-2"/>
    <s v="老用户"/>
    <s v="2000元以上（高端机）"/>
    <s v="非安卓"/>
    <s v="4月活动用户"/>
    <n v="1024"/>
  </r>
  <r>
    <x v="2"/>
    <s v="A0004"/>
    <s v="后付费"/>
    <x v="0"/>
    <n v="216.42"/>
    <n v="31626.46"/>
    <n v="1262"/>
    <n v="1245"/>
    <n v="150"/>
    <s v="智能3G"/>
    <n v="20040524"/>
    <n v="289"/>
    <n v="1536"/>
    <n v="0"/>
    <n v="990"/>
    <s v="乐享"/>
    <s v="否"/>
    <s v="是"/>
    <s v="否"/>
    <x v="0"/>
    <n v="0"/>
    <n v="1536"/>
    <n v="1319.58"/>
    <n v="0.1408984375"/>
    <s v="老用户"/>
    <s v="2000元以上（高端机）"/>
    <s v="非安卓"/>
    <s v="4月活动用户"/>
    <n v="1536"/>
  </r>
  <r>
    <x v="3"/>
    <s v="A0005"/>
    <s v="后付费"/>
    <x v="0"/>
    <n v="405.15"/>
    <n v="26332.58"/>
    <n v="562"/>
    <n v="1015"/>
    <n v="30"/>
    <s v="智能3G"/>
    <n v="20041223"/>
    <n v="189"/>
    <n v="1024"/>
    <n v="0"/>
    <n v="600"/>
    <s v="乐享"/>
    <s v="否"/>
    <s v="是"/>
    <s v="否"/>
    <x v="0"/>
    <n v="0"/>
    <n v="1024"/>
    <n v="618.85"/>
    <n v="0.39565429687499998"/>
    <s v="新用户"/>
    <s v="2000元以上（高端机）"/>
    <s v="非安卓"/>
    <s v="4月活动用户"/>
    <n v="1024"/>
  </r>
  <r>
    <x v="4"/>
    <s v="A0006"/>
    <s v="后付费"/>
    <x v="0"/>
    <n v="2751.48"/>
    <n v="32310.25"/>
    <n v="700"/>
    <n v="384"/>
    <n v="16"/>
    <s v="智能3G"/>
    <n v="20041101"/>
    <n v="589"/>
    <n v="4096"/>
    <n v="0"/>
    <n v="2000"/>
    <s v="乐享"/>
    <s v="否"/>
    <s v="是"/>
    <s v="否"/>
    <x v="0"/>
    <n v="0"/>
    <n v="4096"/>
    <n v="1344.52"/>
    <n v="0.671748046875"/>
    <s v="新用户"/>
    <s v="2000元以上（高端机）"/>
    <s v="非安卓"/>
    <s v="4月活动用户"/>
    <n v="4096"/>
  </r>
  <r>
    <x v="5"/>
    <s v="A0007"/>
    <s v="后付费"/>
    <x v="0"/>
    <n v="246.44"/>
    <n v="27399.38"/>
    <n v="110"/>
    <n v="579"/>
    <n v="19"/>
    <s v="智能3G"/>
    <n v="20120213"/>
    <n v="189"/>
    <n v="1024"/>
    <n v="0"/>
    <n v="600"/>
    <s v="乐享"/>
    <s v="否"/>
    <s v="是"/>
    <s v="否"/>
    <x v="0"/>
    <n v="0"/>
    <n v="1024"/>
    <n v="777.56"/>
    <n v="0.2406640625"/>
    <s v="新用户"/>
    <s v="2000元以上（高端机）"/>
    <s v="非安卓"/>
    <s v="4月活动用户"/>
    <n v="1024"/>
  </r>
  <r>
    <x v="0"/>
    <s v="A0008"/>
    <s v="预付费"/>
    <x v="0"/>
    <n v="28.5"/>
    <n v="36006.5"/>
    <n v="162"/>
    <n v="180"/>
    <n v="11"/>
    <s v="智能3G"/>
    <n v="20120411"/>
    <n v="49"/>
    <n v="200"/>
    <n v="0"/>
    <n v="100"/>
    <s v="乐享"/>
    <s v="否"/>
    <s v="是"/>
    <s v="否"/>
    <x v="0"/>
    <n v="0"/>
    <n v="200"/>
    <n v="171.5"/>
    <n v="0.14249999999999999"/>
    <s v="新用户"/>
    <s v="2000元以上（高端机）"/>
    <s v="非安卓"/>
    <s v="4月活动用户"/>
    <n v="200"/>
  </r>
  <r>
    <x v="0"/>
    <s v="A0009"/>
    <s v="后付费"/>
    <x v="0"/>
    <n v="12.57"/>
    <n v="1014.73"/>
    <n v="361"/>
    <n v="97"/>
    <n v="53"/>
    <s v="智能3G"/>
    <n v="20060924"/>
    <n v="289"/>
    <n v="1536"/>
    <n v="0"/>
    <n v="990"/>
    <s v="乐享"/>
    <s v="否"/>
    <s v="是"/>
    <s v="否"/>
    <x v="0"/>
    <n v="0"/>
    <n v="1536"/>
    <n v="1523.43"/>
    <n v="8.1835937500000008E-3"/>
    <s v="新用户"/>
    <s v="2000元以上（高端机）"/>
    <s v="非安卓"/>
    <s v="4月活动用户"/>
    <n v="1536"/>
  </r>
  <r>
    <x v="1"/>
    <s v="A0010"/>
    <s v="后付费"/>
    <x v="0"/>
    <n v="294.08"/>
    <n v="9427.16"/>
    <n v="51"/>
    <n v="7"/>
    <n v="1"/>
    <s v="智能3G"/>
    <n v="20120313"/>
    <n v="289"/>
    <n v="1536"/>
    <n v="0"/>
    <n v="990"/>
    <s v="乐享"/>
    <s v="否"/>
    <s v="是"/>
    <s v="否"/>
    <x v="0"/>
    <n v="0"/>
    <n v="1536"/>
    <n v="1241.92"/>
    <n v="0.19145833333333301"/>
    <s v="新用户"/>
    <s v="2000元以上（高端机）"/>
    <s v="非安卓"/>
    <s v="4月活动用户"/>
    <n v="1536"/>
  </r>
  <r>
    <x v="0"/>
    <s v="A0011"/>
    <s v="后付费"/>
    <x v="0"/>
    <n v="727.68"/>
    <n v="37742.81"/>
    <n v="1154"/>
    <n v="965"/>
    <n v="249"/>
    <s v="智能3G"/>
    <n v="20070322"/>
    <n v="389"/>
    <n v="2048"/>
    <n v="0"/>
    <n v="1290"/>
    <s v="乐享"/>
    <s v="否"/>
    <s v="是"/>
    <s v="否"/>
    <x v="0"/>
    <n v="0"/>
    <n v="2048"/>
    <n v="1320.32"/>
    <n v="0.35531249999999998"/>
    <s v="老用户"/>
    <s v="2000元以上（高端机）"/>
    <s v="非安卓"/>
    <s v="4月活动用户"/>
    <n v="2048"/>
  </r>
  <r>
    <x v="2"/>
    <s v="A0012"/>
    <s v="后付费"/>
    <x v="0"/>
    <n v="335.25"/>
    <n v="37914.129999999997"/>
    <n v="308"/>
    <n v="226"/>
    <n v="8"/>
    <s v="智能3G"/>
    <n v="20120329"/>
    <n v="289"/>
    <n v="1536"/>
    <n v="0"/>
    <n v="990"/>
    <s v="乐享"/>
    <s v="否"/>
    <s v="是"/>
    <s v="否"/>
    <x v="0"/>
    <n v="0"/>
    <n v="1536"/>
    <n v="1200.75"/>
    <n v="0.21826171875"/>
    <s v="老用户"/>
    <s v="2000元以上（高端机）"/>
    <s v="非安卓"/>
    <s v="4月活动用户"/>
    <n v="1536"/>
  </r>
  <r>
    <x v="3"/>
    <s v="A0013"/>
    <s v="预付费"/>
    <x v="0"/>
    <n v="133.94999999999999"/>
    <n v="20771.5"/>
    <n v="561"/>
    <n v="627"/>
    <n v="29"/>
    <s v="智能3G"/>
    <n v="20030503"/>
    <n v="159"/>
    <n v="750"/>
    <n v="0"/>
    <n v="450"/>
    <s v="乐享"/>
    <s v="否"/>
    <s v="是"/>
    <s v="否"/>
    <x v="0"/>
    <n v="0"/>
    <n v="750"/>
    <n v="616.04999999999995"/>
    <n v="0.17860000000000001"/>
    <s v="老用户"/>
    <s v="2000元以上（高端机）"/>
    <s v="非安卓"/>
    <s v="4月活动用户"/>
    <n v="750"/>
  </r>
  <r>
    <x v="4"/>
    <s v="A0014"/>
    <s v="预付费"/>
    <x v="0"/>
    <n v="48.03"/>
    <n v="40936.699999999997"/>
    <n v="525"/>
    <n v="345"/>
    <n v="16"/>
    <s v="智能3G"/>
    <n v="20040801"/>
    <n v="289"/>
    <n v="1536"/>
    <n v="0"/>
    <n v="990"/>
    <s v="乐享"/>
    <s v="否"/>
    <s v="是"/>
    <s v="否"/>
    <x v="0"/>
    <n v="0"/>
    <n v="1536"/>
    <n v="1487.97"/>
    <n v="3.1269531250000003E-2"/>
    <s v="老用户"/>
    <s v="2000元以上（高端机）"/>
    <s v="非安卓"/>
    <s v="4月活动用户"/>
    <n v="1536"/>
  </r>
  <r>
    <x v="5"/>
    <s v="A0015"/>
    <s v="预付费"/>
    <x v="0"/>
    <n v="363.35"/>
    <n v="41109.660000000003"/>
    <n v="497"/>
    <n v="268"/>
    <n v="82"/>
    <s v="智能3G"/>
    <n v="20120312"/>
    <n v="189"/>
    <n v="1024"/>
    <n v="0"/>
    <n v="600"/>
    <s v="乐享"/>
    <s v="否"/>
    <s v="是"/>
    <s v="否"/>
    <x v="0"/>
    <n v="0"/>
    <n v="1024"/>
    <n v="660.65"/>
    <n v="0.35483398437500002"/>
    <s v="老用户"/>
    <s v="2000元以上（高端机）"/>
    <s v="非安卓"/>
    <s v="4月活动用户"/>
    <n v="1024"/>
  </r>
  <r>
    <x v="6"/>
    <s v="A0016"/>
    <s v="预付费"/>
    <x v="0"/>
    <n v="405.3"/>
    <n v="32247.7"/>
    <n v="895"/>
    <n v="498"/>
    <n v="51"/>
    <s v="智能3G"/>
    <n v="20120327"/>
    <n v="289"/>
    <n v="1536"/>
    <n v="0"/>
    <n v="990"/>
    <s v="乐享"/>
    <s v="否"/>
    <s v="是"/>
    <s v="否"/>
    <x v="0"/>
    <n v="0"/>
    <n v="1536"/>
    <n v="1130.7"/>
    <n v="0.26386718749999999"/>
    <s v="老用户"/>
    <s v="2000元以上（高端机）"/>
    <s v="非安卓"/>
    <s v="4月活动用户"/>
    <n v="1536"/>
  </r>
  <r>
    <x v="7"/>
    <s v="A0017"/>
    <s v="预付费"/>
    <x v="0"/>
    <n v="28.42"/>
    <n v="38687.96"/>
    <n v="364"/>
    <n v="307"/>
    <n v="35"/>
    <s v="智能3G"/>
    <n v="20031118"/>
    <n v="89"/>
    <n v="400"/>
    <n v="0"/>
    <n v="240"/>
    <s v="乐享"/>
    <s v="否"/>
    <s v="是"/>
    <s v="否"/>
    <x v="0"/>
    <n v="0"/>
    <n v="400"/>
    <n v="371.58"/>
    <n v="7.1050000000000002E-2"/>
    <s v="老用户"/>
    <s v="2000元以上（高端机）"/>
    <s v="非安卓"/>
    <s v="4月活动用户"/>
    <n v="400"/>
  </r>
  <r>
    <x v="8"/>
    <s v="A0018"/>
    <s v="预付费"/>
    <x v="0"/>
    <n v="48.83"/>
    <n v="33624.75"/>
    <n v="527"/>
    <n v="1150"/>
    <n v="159"/>
    <s v="智能3G"/>
    <n v="20040810"/>
    <n v="189"/>
    <n v="1024"/>
    <n v="0"/>
    <n v="600"/>
    <s v="乐享"/>
    <s v="否"/>
    <s v="是"/>
    <s v="否"/>
    <x v="0"/>
    <n v="0"/>
    <n v="1024"/>
    <n v="975.17"/>
    <n v="4.7685546874999998E-2"/>
    <s v="老用户"/>
    <s v="2000元以上（高端机）"/>
    <s v="非安卓"/>
    <s v="4月活动用户"/>
    <n v="1024"/>
  </r>
  <r>
    <x v="1"/>
    <s v="A0019"/>
    <s v="预付费"/>
    <x v="0"/>
    <n v="216.36"/>
    <n v="38648.11"/>
    <n v="755"/>
    <n v="582"/>
    <n v="295"/>
    <s v="智能3G"/>
    <n v="20031110"/>
    <n v="189"/>
    <n v="1024"/>
    <n v="0"/>
    <n v="600"/>
    <s v="乐享"/>
    <s v="否"/>
    <s v="是"/>
    <s v="否"/>
    <x v="0"/>
    <n v="0"/>
    <n v="1024"/>
    <n v="807.64"/>
    <n v="0.21128906250000001"/>
    <s v="老用户"/>
    <s v="2000元以上（高端机）"/>
    <s v="非安卓"/>
    <s v="4月活动用户"/>
    <n v="1024"/>
  </r>
  <r>
    <x v="0"/>
    <s v="A0020"/>
    <s v="预付费"/>
    <x v="0"/>
    <n v="1608.71"/>
    <n v="30261.55"/>
    <n v="337"/>
    <n v="352"/>
    <n v="297"/>
    <s v="智能3G"/>
    <n v="20031123"/>
    <n v="389"/>
    <n v="2048"/>
    <n v="0"/>
    <n v="1290"/>
    <s v="乐享"/>
    <s v="否"/>
    <s v="是"/>
    <s v="否"/>
    <x v="0"/>
    <n v="0"/>
    <n v="2048"/>
    <n v="439.29"/>
    <n v="0.78550292968750002"/>
    <s v="老用户"/>
    <s v="2000元以上（高端机）"/>
    <s v="非安卓"/>
    <s v="4月活动用户"/>
    <n v="2048"/>
  </r>
  <r>
    <x v="2"/>
    <s v="A0021"/>
    <s v="预付费"/>
    <x v="0"/>
    <n v="1191.8"/>
    <n v="43356.23"/>
    <n v="298"/>
    <n v="586"/>
    <n v="144"/>
    <s v="智能3G"/>
    <n v="20031125"/>
    <n v="289"/>
    <n v="1536"/>
    <n v="0"/>
    <n v="990"/>
    <s v="乐享"/>
    <s v="否"/>
    <s v="是"/>
    <s v="否"/>
    <x v="0"/>
    <n v="0"/>
    <n v="1536"/>
    <n v="344.2"/>
    <n v="0.77591145833333297"/>
    <s v="老用户"/>
    <s v="2000元以上（高端机）"/>
    <s v="非安卓"/>
    <s v="4月活动用户"/>
    <n v="1536"/>
  </r>
  <r>
    <x v="3"/>
    <s v="A0022"/>
    <s v="预付费"/>
    <x v="0"/>
    <n v="45.53"/>
    <n v="38530.879999999997"/>
    <n v="211"/>
    <n v="449"/>
    <n v="22"/>
    <s v="智能3G"/>
    <n v="20031125"/>
    <n v="89"/>
    <n v="400"/>
    <n v="0"/>
    <n v="240"/>
    <s v="乐享"/>
    <s v="否"/>
    <s v="是"/>
    <s v="否"/>
    <x v="0"/>
    <n v="0"/>
    <n v="400"/>
    <n v="354.47"/>
    <n v="0.113825"/>
    <s v="老用户"/>
    <s v="2000元以上（高端机）"/>
    <s v="非安卓"/>
    <s v="4月活动用户"/>
    <n v="400"/>
  </r>
  <r>
    <x v="0"/>
    <s v="A0023"/>
    <s v="预付费"/>
    <x v="0"/>
    <n v="435.66"/>
    <n v="1808.86"/>
    <n v="463"/>
    <n v="1022"/>
    <n v="114"/>
    <s v="智能3G"/>
    <n v="20051120"/>
    <n v="129"/>
    <n v="600"/>
    <n v="0"/>
    <n v="330"/>
    <s v="乐享"/>
    <s v="否"/>
    <s v="是"/>
    <s v="否"/>
    <x v="0"/>
    <n v="0"/>
    <n v="600"/>
    <n v="164.34"/>
    <n v="0.72609999999999997"/>
    <s v="老用户"/>
    <s v="2000元以上（高端机）"/>
    <s v="非安卓"/>
    <s v="4月活动用户"/>
    <n v="600"/>
  </r>
  <r>
    <x v="0"/>
    <s v="A0024"/>
    <s v="后付费"/>
    <x v="0"/>
    <n v="294.14"/>
    <n v="40286.910000000003"/>
    <n v="918"/>
    <n v="846"/>
    <n v="77"/>
    <s v="智能3G"/>
    <n v="20061008"/>
    <n v="289"/>
    <n v="1536"/>
    <n v="0"/>
    <n v="990"/>
    <s v="乐享"/>
    <s v="否"/>
    <s v="是"/>
    <s v="否"/>
    <x v="0"/>
    <n v="0"/>
    <n v="1536"/>
    <n v="1241.8599999999999"/>
    <n v="0.191497395833333"/>
    <s v="老用户"/>
    <s v="2000元以上（高端机）"/>
    <s v="非安卓"/>
    <s v="4月活动用户"/>
    <n v="1536"/>
  </r>
  <r>
    <x v="0"/>
    <s v="A0025"/>
    <s v="后付费"/>
    <x v="0"/>
    <n v="23.46"/>
    <n v="21578.6"/>
    <n v="304"/>
    <n v="140"/>
    <n v="1"/>
    <s v="智能3G"/>
    <n v="20040323"/>
    <n v="189"/>
    <n v="1024"/>
    <n v="0"/>
    <n v="600"/>
    <s v="乐享"/>
    <s v="否"/>
    <s v="是"/>
    <s v="否"/>
    <x v="0"/>
    <n v="0"/>
    <n v="1024"/>
    <n v="1000.54"/>
    <n v="2.2910156250000001E-2"/>
    <s v="老用户"/>
    <s v="2000元以上（高端机）"/>
    <s v="非安卓"/>
    <s v="4月活动用户"/>
    <n v="1024"/>
  </r>
  <r>
    <x v="0"/>
    <s v="A0026"/>
    <s v="后付费"/>
    <x v="0"/>
    <n v="754.15"/>
    <n v="18148.900000000001"/>
    <n v="134"/>
    <n v="398"/>
    <n v="22"/>
    <s v="智能3G"/>
    <n v="20040712"/>
    <n v="289"/>
    <n v="1536"/>
    <n v="0"/>
    <n v="990"/>
    <s v="乐享"/>
    <s v="否"/>
    <s v="是"/>
    <s v="否"/>
    <x v="0"/>
    <n v="0"/>
    <n v="1536"/>
    <n v="781.85"/>
    <n v="0.49098307291666698"/>
    <s v="老用户"/>
    <s v="2000元以上（高端机）"/>
    <s v="非安卓"/>
    <s v="4月活动用户"/>
    <n v="1536"/>
  </r>
  <r>
    <x v="0"/>
    <s v="A0027"/>
    <s v="后付费"/>
    <x v="0"/>
    <n v="437.86"/>
    <n v="8305.41"/>
    <n v="52"/>
    <n v="207"/>
    <n v="5"/>
    <s v="智能3G"/>
    <n v="20040720"/>
    <n v="189"/>
    <n v="1024"/>
    <n v="0"/>
    <n v="600"/>
    <s v="乐享"/>
    <s v="否"/>
    <s v="是"/>
    <s v="否"/>
    <x v="0"/>
    <n v="0"/>
    <n v="1024"/>
    <n v="586.14"/>
    <n v="0.42759765625000001"/>
    <s v="老用户"/>
    <s v="2000元以上（高端机）"/>
    <s v="非安卓"/>
    <s v="4月活动用户"/>
    <n v="1024"/>
  </r>
  <r>
    <x v="0"/>
    <s v="A0028"/>
    <s v="后付费"/>
    <x v="0"/>
    <n v="121.62"/>
    <n v="1953.4"/>
    <n v="225"/>
    <n v="393"/>
    <n v="32"/>
    <s v="智能3G"/>
    <n v="20050304"/>
    <n v="89"/>
    <n v="400"/>
    <n v="0"/>
    <n v="240"/>
    <s v="乐享"/>
    <s v="否"/>
    <s v="是"/>
    <s v="否"/>
    <x v="0"/>
    <n v="0"/>
    <n v="400"/>
    <n v="278.38"/>
    <n v="0.30404999999999999"/>
    <s v="老用户"/>
    <s v="2000元以上（高端机）"/>
    <s v="非安卓"/>
    <s v="4月活动用户"/>
    <n v="400"/>
  </r>
  <r>
    <x v="0"/>
    <s v="A0029"/>
    <s v="后付费"/>
    <x v="0"/>
    <n v="67.989999999999995"/>
    <n v="4253.3500000000004"/>
    <n v="684"/>
    <n v="899"/>
    <n v="24"/>
    <s v="智能3G"/>
    <n v="20050108"/>
    <n v="189"/>
    <n v="1024"/>
    <n v="0"/>
    <n v="600"/>
    <s v="乐享"/>
    <s v="否"/>
    <s v="是"/>
    <s v="否"/>
    <x v="0"/>
    <n v="0"/>
    <n v="1024"/>
    <n v="956.01"/>
    <n v="6.6396484374999995E-2"/>
    <s v="老用户"/>
    <s v="2000元以上（高端机）"/>
    <s v="非安卓"/>
    <s v="4月活动用户"/>
    <n v="10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13" firstHeaderRow="0" firstDataRow="1" firstDataCol="1" rowPageCount="1" colPageCount="1"/>
  <pivotFields count="29">
    <pivotField axis="axisRow" showAll="0">
      <items count="10">
        <item x="1"/>
        <item x="0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dataField="1" showAll="0"/>
    <pivotField numFmtId="176" showAll="0"/>
    <pivotField showAll="0"/>
    <pivotField showAll="0"/>
    <pivotField showAll="0"/>
    <pivotField showAll="0"/>
    <pivotField numFmtId="49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3" hier="-1"/>
  </pageFields>
  <dataFields count="2">
    <dataField name="求和项:含上网流量" fld="12" baseField="0" baseItem="0"/>
    <dataField name="求和项:剩余流量" fld="22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workbookViewId="0">
      <selection activeCell="J12" sqref="J12"/>
    </sheetView>
  </sheetViews>
  <sheetFormatPr defaultRowHeight="13.5" x14ac:dyDescent="0.15"/>
  <cols>
    <col min="1" max="1" width="9" style="5"/>
    <col min="2" max="2" width="11.625" style="5" customWidth="1"/>
    <col min="3" max="3" width="9" style="5"/>
    <col min="4" max="4" width="15" style="5" bestFit="1" customWidth="1"/>
    <col min="5" max="6" width="9.125" style="5" bestFit="1" customWidth="1"/>
    <col min="7" max="7" width="5.875" style="5" customWidth="1"/>
    <col min="8" max="8" width="6.375" style="5" customWidth="1"/>
    <col min="9" max="9" width="8" style="5" customWidth="1"/>
    <col min="10" max="10" width="9" style="5"/>
    <col min="11" max="11" width="10.75" style="5" bestFit="1" customWidth="1"/>
    <col min="12" max="15" width="9.125" style="5" bestFit="1" customWidth="1"/>
    <col min="16" max="19" width="9" style="5"/>
    <col min="20" max="20" width="7.875" style="5" customWidth="1"/>
    <col min="21" max="24" width="9.125" style="5" bestFit="1" customWidth="1"/>
    <col min="25" max="25" width="9" style="5"/>
    <col min="26" max="26" width="21.625" style="5" bestFit="1" customWidth="1"/>
    <col min="27" max="27" width="9" style="5"/>
    <col min="28" max="28" width="12.125" style="5" bestFit="1" customWidth="1"/>
    <col min="29" max="29" width="9.125" style="5" bestFit="1" customWidth="1"/>
    <col min="30" max="16384" width="9" style="5"/>
  </cols>
  <sheetData>
    <row r="1" spans="1:29" ht="27" x14ac:dyDescent="0.15">
      <c r="A1" s="9" t="s">
        <v>0</v>
      </c>
      <c r="B1" s="9" t="s">
        <v>37</v>
      </c>
      <c r="C1" s="9" t="s">
        <v>1</v>
      </c>
      <c r="D1" s="9" t="s">
        <v>2</v>
      </c>
      <c r="E1" s="9" t="s">
        <v>66</v>
      </c>
      <c r="F1" s="9" t="s">
        <v>67</v>
      </c>
      <c r="G1" s="9" t="s">
        <v>68</v>
      </c>
      <c r="H1" s="9" t="s">
        <v>69</v>
      </c>
      <c r="I1" s="9" t="s">
        <v>3</v>
      </c>
      <c r="J1" s="9" t="s">
        <v>4</v>
      </c>
      <c r="K1" s="9" t="s">
        <v>5</v>
      </c>
      <c r="L1" s="9" t="s">
        <v>6</v>
      </c>
      <c r="M1" s="9" t="s">
        <v>7</v>
      </c>
      <c r="N1" s="9" t="s">
        <v>8</v>
      </c>
      <c r="O1" s="9" t="s">
        <v>9</v>
      </c>
      <c r="P1" s="9" t="s">
        <v>10</v>
      </c>
      <c r="Q1" s="9" t="s">
        <v>11</v>
      </c>
      <c r="R1" s="9" t="s">
        <v>12</v>
      </c>
      <c r="S1" s="9" t="s">
        <v>13</v>
      </c>
      <c r="T1" s="9" t="s">
        <v>14</v>
      </c>
      <c r="U1" s="9" t="s">
        <v>15</v>
      </c>
      <c r="V1" s="9" t="s">
        <v>16</v>
      </c>
      <c r="W1" s="9" t="s">
        <v>17</v>
      </c>
      <c r="X1" s="9" t="s">
        <v>18</v>
      </c>
      <c r="Y1" s="9" t="s">
        <v>19</v>
      </c>
      <c r="Z1" s="9" t="s">
        <v>20</v>
      </c>
      <c r="AA1" s="9" t="s">
        <v>21</v>
      </c>
      <c r="AB1" s="9" t="s">
        <v>22</v>
      </c>
      <c r="AC1" s="10" t="s">
        <v>23</v>
      </c>
    </row>
    <row r="2" spans="1:29" x14ac:dyDescent="0.15">
      <c r="A2" s="6" t="s">
        <v>24</v>
      </c>
      <c r="B2" s="6" t="s">
        <v>36</v>
      </c>
      <c r="C2" s="6" t="s">
        <v>25</v>
      </c>
      <c r="D2" s="6" t="s">
        <v>26</v>
      </c>
      <c r="E2" s="6">
        <v>807.69</v>
      </c>
      <c r="F2" s="6">
        <v>35410.15</v>
      </c>
      <c r="G2" s="6">
        <v>1176</v>
      </c>
      <c r="H2" s="6">
        <v>849</v>
      </c>
      <c r="I2" s="6">
        <v>67</v>
      </c>
      <c r="J2" s="6" t="s">
        <v>27</v>
      </c>
      <c r="K2" s="6">
        <v>20090323</v>
      </c>
      <c r="L2" s="6">
        <v>289</v>
      </c>
      <c r="M2" s="6">
        <v>1536</v>
      </c>
      <c r="N2" s="6">
        <v>0</v>
      </c>
      <c r="O2" s="6">
        <v>990</v>
      </c>
      <c r="P2" s="6" t="s">
        <v>28</v>
      </c>
      <c r="Q2" s="6" t="s">
        <v>29</v>
      </c>
      <c r="R2" s="6" t="s">
        <v>30</v>
      </c>
      <c r="S2" s="6" t="s">
        <v>29</v>
      </c>
      <c r="T2" s="6" t="s">
        <v>30</v>
      </c>
      <c r="U2" s="6">
        <v>0</v>
      </c>
      <c r="V2" s="6">
        <v>1536</v>
      </c>
      <c r="W2" s="6">
        <v>728.31</v>
      </c>
      <c r="X2" s="7">
        <v>0.52583984375000004</v>
      </c>
      <c r="Y2" s="6" t="s">
        <v>31</v>
      </c>
      <c r="Z2" s="6" t="s">
        <v>32</v>
      </c>
      <c r="AA2" s="6" t="s">
        <v>33</v>
      </c>
      <c r="AB2" s="6" t="s">
        <v>34</v>
      </c>
      <c r="AC2" s="8">
        <v>1536</v>
      </c>
    </row>
    <row r="3" spans="1:29" x14ac:dyDescent="0.15">
      <c r="A3" s="6" t="s">
        <v>72</v>
      </c>
      <c r="B3" s="6" t="s">
        <v>38</v>
      </c>
      <c r="C3" s="6" t="s">
        <v>25</v>
      </c>
      <c r="D3" s="6" t="s">
        <v>26</v>
      </c>
      <c r="E3" s="6">
        <v>57.33</v>
      </c>
      <c r="F3" s="6">
        <v>40046.129999999997</v>
      </c>
      <c r="G3" s="6">
        <v>318</v>
      </c>
      <c r="H3" s="6">
        <v>209</v>
      </c>
      <c r="I3" s="6">
        <v>4</v>
      </c>
      <c r="J3" s="6" t="s">
        <v>27</v>
      </c>
      <c r="K3" s="6">
        <v>20051030</v>
      </c>
      <c r="L3" s="6">
        <v>89</v>
      </c>
      <c r="M3" s="6">
        <v>400</v>
      </c>
      <c r="N3" s="6">
        <v>0</v>
      </c>
      <c r="O3" s="6">
        <v>240</v>
      </c>
      <c r="P3" s="6" t="s">
        <v>28</v>
      </c>
      <c r="Q3" s="6" t="s">
        <v>29</v>
      </c>
      <c r="R3" s="6" t="s">
        <v>30</v>
      </c>
      <c r="S3" s="6" t="s">
        <v>29</v>
      </c>
      <c r="T3" s="6" t="s">
        <v>30</v>
      </c>
      <c r="U3" s="6">
        <v>0</v>
      </c>
      <c r="V3" s="6">
        <v>400</v>
      </c>
      <c r="W3" s="6">
        <v>342.67</v>
      </c>
      <c r="X3" s="7">
        <v>0.14332500000000001</v>
      </c>
      <c r="Y3" s="6" t="s">
        <v>31</v>
      </c>
      <c r="Z3" s="6" t="s">
        <v>32</v>
      </c>
      <c r="AA3" s="6" t="s">
        <v>33</v>
      </c>
      <c r="AB3" s="6" t="s">
        <v>34</v>
      </c>
      <c r="AC3" s="8">
        <v>400</v>
      </c>
    </row>
    <row r="4" spans="1:29" x14ac:dyDescent="0.15">
      <c r="A4" s="6" t="s">
        <v>24</v>
      </c>
      <c r="B4" s="6" t="s">
        <v>39</v>
      </c>
      <c r="C4" s="6" t="s">
        <v>25</v>
      </c>
      <c r="D4" s="6" t="s">
        <v>26</v>
      </c>
      <c r="E4" s="6">
        <v>97.4</v>
      </c>
      <c r="F4" s="6">
        <v>19442.95</v>
      </c>
      <c r="G4" s="6">
        <v>115</v>
      </c>
      <c r="H4" s="6">
        <v>119</v>
      </c>
      <c r="I4" s="6">
        <v>19</v>
      </c>
      <c r="J4" s="6" t="s">
        <v>27</v>
      </c>
      <c r="K4" s="6">
        <v>20050525</v>
      </c>
      <c r="L4" s="6">
        <v>189</v>
      </c>
      <c r="M4" s="6">
        <v>1024</v>
      </c>
      <c r="N4" s="6">
        <v>0</v>
      </c>
      <c r="O4" s="6">
        <v>600</v>
      </c>
      <c r="P4" s="6" t="s">
        <v>28</v>
      </c>
      <c r="Q4" s="6" t="s">
        <v>29</v>
      </c>
      <c r="R4" s="6" t="s">
        <v>30</v>
      </c>
      <c r="S4" s="6" t="s">
        <v>29</v>
      </c>
      <c r="T4" s="6" t="s">
        <v>30</v>
      </c>
      <c r="U4" s="6">
        <v>0</v>
      </c>
      <c r="V4" s="6">
        <v>1024</v>
      </c>
      <c r="W4" s="6">
        <v>926.6</v>
      </c>
      <c r="X4" s="7">
        <v>9.5117187500000006E-2</v>
      </c>
      <c r="Y4" s="6" t="s">
        <v>31</v>
      </c>
      <c r="Z4" s="6" t="s">
        <v>32</v>
      </c>
      <c r="AA4" s="6" t="s">
        <v>33</v>
      </c>
      <c r="AB4" s="6" t="s">
        <v>34</v>
      </c>
      <c r="AC4" s="8">
        <v>1024</v>
      </c>
    </row>
    <row r="5" spans="1:29" x14ac:dyDescent="0.15">
      <c r="A5" s="6" t="s">
        <v>73</v>
      </c>
      <c r="B5" s="6" t="s">
        <v>40</v>
      </c>
      <c r="C5" s="6" t="s">
        <v>25</v>
      </c>
      <c r="D5" s="6" t="s">
        <v>26</v>
      </c>
      <c r="E5" s="6">
        <v>216.42</v>
      </c>
      <c r="F5" s="6">
        <v>31626.46</v>
      </c>
      <c r="G5" s="6">
        <v>1262</v>
      </c>
      <c r="H5" s="6">
        <v>1245</v>
      </c>
      <c r="I5" s="6">
        <v>150</v>
      </c>
      <c r="J5" s="6" t="s">
        <v>27</v>
      </c>
      <c r="K5" s="6">
        <v>20040524</v>
      </c>
      <c r="L5" s="6">
        <v>289</v>
      </c>
      <c r="M5" s="6">
        <v>1536</v>
      </c>
      <c r="N5" s="6">
        <v>0</v>
      </c>
      <c r="O5" s="6">
        <v>990</v>
      </c>
      <c r="P5" s="6" t="s">
        <v>28</v>
      </c>
      <c r="Q5" s="6" t="s">
        <v>29</v>
      </c>
      <c r="R5" s="6" t="s">
        <v>30</v>
      </c>
      <c r="S5" s="6" t="s">
        <v>29</v>
      </c>
      <c r="T5" s="6" t="s">
        <v>30</v>
      </c>
      <c r="U5" s="6">
        <v>0</v>
      </c>
      <c r="V5" s="6">
        <v>1536</v>
      </c>
      <c r="W5" s="6">
        <v>1319.58</v>
      </c>
      <c r="X5" s="7">
        <v>0.1408984375</v>
      </c>
      <c r="Y5" s="6" t="s">
        <v>31</v>
      </c>
      <c r="Z5" s="6" t="s">
        <v>32</v>
      </c>
      <c r="AA5" s="6" t="s">
        <v>33</v>
      </c>
      <c r="AB5" s="6" t="s">
        <v>34</v>
      </c>
      <c r="AC5" s="8">
        <v>1536</v>
      </c>
    </row>
    <row r="6" spans="1:29" x14ac:dyDescent="0.15">
      <c r="A6" s="6" t="s">
        <v>74</v>
      </c>
      <c r="B6" s="6" t="s">
        <v>41</v>
      </c>
      <c r="C6" s="6" t="s">
        <v>25</v>
      </c>
      <c r="D6" s="6" t="s">
        <v>26</v>
      </c>
      <c r="E6" s="6">
        <v>405.15</v>
      </c>
      <c r="F6" s="6">
        <v>26332.58</v>
      </c>
      <c r="G6" s="6">
        <v>562</v>
      </c>
      <c r="H6" s="6">
        <v>1015</v>
      </c>
      <c r="I6" s="6">
        <v>30</v>
      </c>
      <c r="J6" s="6" t="s">
        <v>27</v>
      </c>
      <c r="K6" s="6">
        <v>20041223</v>
      </c>
      <c r="L6" s="6">
        <v>189</v>
      </c>
      <c r="M6" s="6">
        <v>1024</v>
      </c>
      <c r="N6" s="6">
        <v>0</v>
      </c>
      <c r="O6" s="6">
        <v>600</v>
      </c>
      <c r="P6" s="6" t="s">
        <v>28</v>
      </c>
      <c r="Q6" s="6" t="s">
        <v>29</v>
      </c>
      <c r="R6" s="6" t="s">
        <v>30</v>
      </c>
      <c r="S6" s="6" t="s">
        <v>29</v>
      </c>
      <c r="T6" s="6" t="s">
        <v>30</v>
      </c>
      <c r="U6" s="6">
        <v>0</v>
      </c>
      <c r="V6" s="6">
        <v>1024</v>
      </c>
      <c r="W6" s="6">
        <v>618.85</v>
      </c>
      <c r="X6" s="7">
        <v>0.39565429687499998</v>
      </c>
      <c r="Y6" s="6" t="s">
        <v>80</v>
      </c>
      <c r="Z6" s="6" t="s">
        <v>32</v>
      </c>
      <c r="AA6" s="6" t="s">
        <v>33</v>
      </c>
      <c r="AB6" s="6" t="s">
        <v>34</v>
      </c>
      <c r="AC6" s="8">
        <v>1024</v>
      </c>
    </row>
    <row r="7" spans="1:29" x14ac:dyDescent="0.15">
      <c r="A7" s="6" t="s">
        <v>75</v>
      </c>
      <c r="B7" s="6" t="s">
        <v>42</v>
      </c>
      <c r="C7" s="6" t="s">
        <v>25</v>
      </c>
      <c r="D7" s="6" t="s">
        <v>26</v>
      </c>
      <c r="E7" s="6">
        <v>2751.48</v>
      </c>
      <c r="F7" s="6">
        <v>32310.25</v>
      </c>
      <c r="G7" s="6">
        <v>700</v>
      </c>
      <c r="H7" s="6">
        <v>384</v>
      </c>
      <c r="I7" s="6">
        <v>16</v>
      </c>
      <c r="J7" s="6" t="s">
        <v>27</v>
      </c>
      <c r="K7" s="6">
        <v>20041101</v>
      </c>
      <c r="L7" s="6">
        <v>589</v>
      </c>
      <c r="M7" s="6">
        <v>4096</v>
      </c>
      <c r="N7" s="6">
        <v>0</v>
      </c>
      <c r="O7" s="6">
        <v>2000</v>
      </c>
      <c r="P7" s="6" t="s">
        <v>28</v>
      </c>
      <c r="Q7" s="6" t="s">
        <v>29</v>
      </c>
      <c r="R7" s="6" t="s">
        <v>30</v>
      </c>
      <c r="S7" s="6" t="s">
        <v>29</v>
      </c>
      <c r="T7" s="6" t="s">
        <v>30</v>
      </c>
      <c r="U7" s="6">
        <v>0</v>
      </c>
      <c r="V7" s="6">
        <v>4096</v>
      </c>
      <c r="W7" s="6">
        <v>1344.52</v>
      </c>
      <c r="X7" s="7">
        <v>0.671748046875</v>
      </c>
      <c r="Y7" s="6" t="s">
        <v>80</v>
      </c>
      <c r="Z7" s="6" t="s">
        <v>32</v>
      </c>
      <c r="AA7" s="6" t="s">
        <v>33</v>
      </c>
      <c r="AB7" s="6" t="s">
        <v>34</v>
      </c>
      <c r="AC7" s="8">
        <v>4096</v>
      </c>
    </row>
    <row r="8" spans="1:29" x14ac:dyDescent="0.15">
      <c r="A8" s="6" t="s">
        <v>76</v>
      </c>
      <c r="B8" s="6" t="s">
        <v>43</v>
      </c>
      <c r="C8" s="6" t="s">
        <v>25</v>
      </c>
      <c r="D8" s="6" t="s">
        <v>26</v>
      </c>
      <c r="E8" s="6">
        <v>246.44</v>
      </c>
      <c r="F8" s="6">
        <v>27399.38</v>
      </c>
      <c r="G8" s="6">
        <v>110</v>
      </c>
      <c r="H8" s="6">
        <v>579</v>
      </c>
      <c r="I8" s="6">
        <v>19</v>
      </c>
      <c r="J8" s="6" t="s">
        <v>27</v>
      </c>
      <c r="K8" s="6">
        <v>20120213</v>
      </c>
      <c r="L8" s="6">
        <v>189</v>
      </c>
      <c r="M8" s="6">
        <v>1024</v>
      </c>
      <c r="N8" s="6">
        <v>0</v>
      </c>
      <c r="O8" s="6">
        <v>600</v>
      </c>
      <c r="P8" s="6" t="s">
        <v>28</v>
      </c>
      <c r="Q8" s="6" t="s">
        <v>29</v>
      </c>
      <c r="R8" s="6" t="s">
        <v>30</v>
      </c>
      <c r="S8" s="6" t="s">
        <v>29</v>
      </c>
      <c r="T8" s="6" t="s">
        <v>30</v>
      </c>
      <c r="U8" s="6">
        <v>0</v>
      </c>
      <c r="V8" s="6">
        <v>1024</v>
      </c>
      <c r="W8" s="6">
        <v>777.56</v>
      </c>
      <c r="X8" s="7">
        <v>0.2406640625</v>
      </c>
      <c r="Y8" s="6" t="s">
        <v>80</v>
      </c>
      <c r="Z8" s="6" t="s">
        <v>32</v>
      </c>
      <c r="AA8" s="6" t="s">
        <v>33</v>
      </c>
      <c r="AB8" s="6" t="s">
        <v>34</v>
      </c>
      <c r="AC8" s="8">
        <v>1024</v>
      </c>
    </row>
    <row r="9" spans="1:29" x14ac:dyDescent="0.15">
      <c r="A9" s="6" t="s">
        <v>24</v>
      </c>
      <c r="B9" s="6" t="s">
        <v>44</v>
      </c>
      <c r="C9" s="6" t="s">
        <v>35</v>
      </c>
      <c r="D9" s="6" t="s">
        <v>26</v>
      </c>
      <c r="E9" s="6">
        <v>28.5</v>
      </c>
      <c r="F9" s="6">
        <v>36006.5</v>
      </c>
      <c r="G9" s="6">
        <v>162</v>
      </c>
      <c r="H9" s="6">
        <v>180</v>
      </c>
      <c r="I9" s="6">
        <v>11</v>
      </c>
      <c r="J9" s="6" t="s">
        <v>27</v>
      </c>
      <c r="K9" s="6">
        <v>20120411</v>
      </c>
      <c r="L9" s="6">
        <v>49</v>
      </c>
      <c r="M9" s="6">
        <v>200</v>
      </c>
      <c r="N9" s="6">
        <v>0</v>
      </c>
      <c r="O9" s="6">
        <v>100</v>
      </c>
      <c r="P9" s="6" t="s">
        <v>28</v>
      </c>
      <c r="Q9" s="6" t="s">
        <v>29</v>
      </c>
      <c r="R9" s="6" t="s">
        <v>30</v>
      </c>
      <c r="S9" s="6" t="s">
        <v>29</v>
      </c>
      <c r="T9" s="6" t="s">
        <v>30</v>
      </c>
      <c r="U9" s="6">
        <v>0</v>
      </c>
      <c r="V9" s="6">
        <v>200</v>
      </c>
      <c r="W9" s="6">
        <v>171.5</v>
      </c>
      <c r="X9" s="7">
        <v>0.14249999999999999</v>
      </c>
      <c r="Y9" s="6" t="s">
        <v>80</v>
      </c>
      <c r="Z9" s="6" t="s">
        <v>32</v>
      </c>
      <c r="AA9" s="6" t="s">
        <v>33</v>
      </c>
      <c r="AB9" s="6" t="s">
        <v>34</v>
      </c>
      <c r="AC9" s="8">
        <v>200</v>
      </c>
    </row>
    <row r="10" spans="1:29" x14ac:dyDescent="0.15">
      <c r="A10" s="6" t="s">
        <v>24</v>
      </c>
      <c r="B10" s="6" t="s">
        <v>45</v>
      </c>
      <c r="C10" s="6" t="s">
        <v>25</v>
      </c>
      <c r="D10" s="6" t="s">
        <v>26</v>
      </c>
      <c r="E10" s="6">
        <v>12.57</v>
      </c>
      <c r="F10" s="6">
        <v>1014.73</v>
      </c>
      <c r="G10" s="6">
        <v>361</v>
      </c>
      <c r="H10" s="6">
        <v>97</v>
      </c>
      <c r="I10" s="6">
        <v>53</v>
      </c>
      <c r="J10" s="6" t="s">
        <v>27</v>
      </c>
      <c r="K10" s="6">
        <v>20060924</v>
      </c>
      <c r="L10" s="6">
        <v>289</v>
      </c>
      <c r="M10" s="6">
        <v>1536</v>
      </c>
      <c r="N10" s="6">
        <v>0</v>
      </c>
      <c r="O10" s="6">
        <v>990</v>
      </c>
      <c r="P10" s="6" t="s">
        <v>28</v>
      </c>
      <c r="Q10" s="6" t="s">
        <v>29</v>
      </c>
      <c r="R10" s="6" t="s">
        <v>30</v>
      </c>
      <c r="S10" s="6" t="s">
        <v>29</v>
      </c>
      <c r="T10" s="6" t="s">
        <v>30</v>
      </c>
      <c r="U10" s="6">
        <v>0</v>
      </c>
      <c r="V10" s="6">
        <v>1536</v>
      </c>
      <c r="W10" s="6">
        <v>1523.43</v>
      </c>
      <c r="X10" s="7">
        <v>8.1835937500000008E-3</v>
      </c>
      <c r="Y10" s="6" t="s">
        <v>80</v>
      </c>
      <c r="Z10" s="6" t="s">
        <v>32</v>
      </c>
      <c r="AA10" s="6" t="s">
        <v>33</v>
      </c>
      <c r="AB10" s="6" t="s">
        <v>34</v>
      </c>
      <c r="AC10" s="8">
        <v>1536</v>
      </c>
    </row>
    <row r="11" spans="1:29" x14ac:dyDescent="0.15">
      <c r="A11" s="6" t="s">
        <v>72</v>
      </c>
      <c r="B11" s="6" t="s">
        <v>46</v>
      </c>
      <c r="C11" s="6" t="s">
        <v>25</v>
      </c>
      <c r="D11" s="6" t="s">
        <v>26</v>
      </c>
      <c r="E11" s="6">
        <v>294.08</v>
      </c>
      <c r="F11" s="6">
        <v>9427.16</v>
      </c>
      <c r="G11" s="6">
        <v>51</v>
      </c>
      <c r="H11" s="6">
        <v>7</v>
      </c>
      <c r="I11" s="6">
        <v>1</v>
      </c>
      <c r="J11" s="6" t="s">
        <v>27</v>
      </c>
      <c r="K11" s="6">
        <v>20120313</v>
      </c>
      <c r="L11" s="6">
        <v>289</v>
      </c>
      <c r="M11" s="6">
        <v>1536</v>
      </c>
      <c r="N11" s="6">
        <v>0</v>
      </c>
      <c r="O11" s="6">
        <v>990</v>
      </c>
      <c r="P11" s="6" t="s">
        <v>28</v>
      </c>
      <c r="Q11" s="6" t="s">
        <v>29</v>
      </c>
      <c r="R11" s="6" t="s">
        <v>30</v>
      </c>
      <c r="S11" s="6" t="s">
        <v>29</v>
      </c>
      <c r="T11" s="6" t="s">
        <v>30</v>
      </c>
      <c r="U11" s="6">
        <v>0</v>
      </c>
      <c r="V11" s="6">
        <v>1536</v>
      </c>
      <c r="W11" s="6">
        <v>1241.92</v>
      </c>
      <c r="X11" s="7">
        <v>0.19145833333333301</v>
      </c>
      <c r="Y11" s="6" t="s">
        <v>80</v>
      </c>
      <c r="Z11" s="6" t="s">
        <v>32</v>
      </c>
      <c r="AA11" s="6" t="s">
        <v>33</v>
      </c>
      <c r="AB11" s="6" t="s">
        <v>34</v>
      </c>
      <c r="AC11" s="8">
        <v>1536</v>
      </c>
    </row>
    <row r="12" spans="1:29" x14ac:dyDescent="0.15">
      <c r="A12" s="6" t="s">
        <v>24</v>
      </c>
      <c r="B12" s="6" t="s">
        <v>47</v>
      </c>
      <c r="C12" s="6" t="s">
        <v>25</v>
      </c>
      <c r="D12" s="6" t="s">
        <v>26</v>
      </c>
      <c r="E12" s="6">
        <v>727.68</v>
      </c>
      <c r="F12" s="6">
        <v>37742.81</v>
      </c>
      <c r="G12" s="6">
        <v>1154</v>
      </c>
      <c r="H12" s="6">
        <v>965</v>
      </c>
      <c r="I12" s="6">
        <v>249</v>
      </c>
      <c r="J12" s="6" t="s">
        <v>27</v>
      </c>
      <c r="K12" s="6">
        <v>20070322</v>
      </c>
      <c r="L12" s="6">
        <v>389</v>
      </c>
      <c r="M12" s="6">
        <v>2048</v>
      </c>
      <c r="N12" s="6">
        <v>0</v>
      </c>
      <c r="O12" s="6">
        <v>1290</v>
      </c>
      <c r="P12" s="6" t="s">
        <v>28</v>
      </c>
      <c r="Q12" s="6" t="s">
        <v>29</v>
      </c>
      <c r="R12" s="6" t="s">
        <v>30</v>
      </c>
      <c r="S12" s="6" t="s">
        <v>29</v>
      </c>
      <c r="T12" s="6" t="s">
        <v>30</v>
      </c>
      <c r="U12" s="6">
        <v>0</v>
      </c>
      <c r="V12" s="6">
        <v>2048</v>
      </c>
      <c r="W12" s="6">
        <v>1320.32</v>
      </c>
      <c r="X12" s="7">
        <v>0.35531249999999998</v>
      </c>
      <c r="Y12" s="6" t="s">
        <v>31</v>
      </c>
      <c r="Z12" s="6" t="s">
        <v>32</v>
      </c>
      <c r="AA12" s="6" t="s">
        <v>33</v>
      </c>
      <c r="AB12" s="6" t="s">
        <v>34</v>
      </c>
      <c r="AC12" s="8">
        <v>2048</v>
      </c>
    </row>
    <row r="13" spans="1:29" x14ac:dyDescent="0.15">
      <c r="A13" s="6" t="s">
        <v>73</v>
      </c>
      <c r="B13" s="6" t="s">
        <v>48</v>
      </c>
      <c r="C13" s="6" t="s">
        <v>25</v>
      </c>
      <c r="D13" s="6" t="s">
        <v>26</v>
      </c>
      <c r="E13" s="6">
        <v>335.25</v>
      </c>
      <c r="F13" s="6">
        <v>37914.129999999997</v>
      </c>
      <c r="G13" s="6">
        <v>308</v>
      </c>
      <c r="H13" s="6">
        <v>226</v>
      </c>
      <c r="I13" s="6">
        <v>8</v>
      </c>
      <c r="J13" s="6" t="s">
        <v>27</v>
      </c>
      <c r="K13" s="6">
        <v>20120329</v>
      </c>
      <c r="L13" s="6">
        <v>289</v>
      </c>
      <c r="M13" s="6">
        <v>1536</v>
      </c>
      <c r="N13" s="6">
        <v>0</v>
      </c>
      <c r="O13" s="6">
        <v>990</v>
      </c>
      <c r="P13" s="6" t="s">
        <v>28</v>
      </c>
      <c r="Q13" s="6" t="s">
        <v>29</v>
      </c>
      <c r="R13" s="6" t="s">
        <v>30</v>
      </c>
      <c r="S13" s="6" t="s">
        <v>29</v>
      </c>
      <c r="T13" s="6" t="s">
        <v>30</v>
      </c>
      <c r="U13" s="6">
        <v>0</v>
      </c>
      <c r="V13" s="6">
        <v>1536</v>
      </c>
      <c r="W13" s="6">
        <v>1200.75</v>
      </c>
      <c r="X13" s="7">
        <v>0.21826171875</v>
      </c>
      <c r="Y13" s="6" t="s">
        <v>31</v>
      </c>
      <c r="Z13" s="6" t="s">
        <v>32</v>
      </c>
      <c r="AA13" s="6" t="s">
        <v>33</v>
      </c>
      <c r="AB13" s="6" t="s">
        <v>34</v>
      </c>
      <c r="AC13" s="8">
        <v>1536</v>
      </c>
    </row>
    <row r="14" spans="1:29" x14ac:dyDescent="0.15">
      <c r="A14" s="6" t="s">
        <v>74</v>
      </c>
      <c r="B14" s="6" t="s">
        <v>49</v>
      </c>
      <c r="C14" s="6" t="s">
        <v>70</v>
      </c>
      <c r="D14" s="6" t="s">
        <v>26</v>
      </c>
      <c r="E14" s="6">
        <v>133.94999999999999</v>
      </c>
      <c r="F14" s="6">
        <v>20771.5</v>
      </c>
      <c r="G14" s="6">
        <v>561</v>
      </c>
      <c r="H14" s="6">
        <v>627</v>
      </c>
      <c r="I14" s="6">
        <v>29</v>
      </c>
      <c r="J14" s="6" t="s">
        <v>27</v>
      </c>
      <c r="K14" s="6">
        <v>20030503</v>
      </c>
      <c r="L14" s="6">
        <v>159</v>
      </c>
      <c r="M14" s="6">
        <v>750</v>
      </c>
      <c r="N14" s="6">
        <v>0</v>
      </c>
      <c r="O14" s="6">
        <v>450</v>
      </c>
      <c r="P14" s="6" t="s">
        <v>28</v>
      </c>
      <c r="Q14" s="6" t="s">
        <v>29</v>
      </c>
      <c r="R14" s="6" t="s">
        <v>30</v>
      </c>
      <c r="S14" s="6" t="s">
        <v>29</v>
      </c>
      <c r="T14" s="6" t="s">
        <v>30</v>
      </c>
      <c r="U14" s="6">
        <v>0</v>
      </c>
      <c r="V14" s="6">
        <v>750</v>
      </c>
      <c r="W14" s="6">
        <v>616.04999999999995</v>
      </c>
      <c r="X14" s="7">
        <v>0.17860000000000001</v>
      </c>
      <c r="Y14" s="6" t="s">
        <v>31</v>
      </c>
      <c r="Z14" s="6" t="s">
        <v>32</v>
      </c>
      <c r="AA14" s="6" t="s">
        <v>33</v>
      </c>
      <c r="AB14" s="6" t="s">
        <v>34</v>
      </c>
      <c r="AC14" s="8">
        <v>750</v>
      </c>
    </row>
    <row r="15" spans="1:29" x14ac:dyDescent="0.15">
      <c r="A15" s="6" t="s">
        <v>75</v>
      </c>
      <c r="B15" s="6" t="s">
        <v>50</v>
      </c>
      <c r="C15" s="6" t="s">
        <v>70</v>
      </c>
      <c r="D15" s="6" t="s">
        <v>26</v>
      </c>
      <c r="E15" s="6">
        <v>48.03</v>
      </c>
      <c r="F15" s="6">
        <v>40936.699999999997</v>
      </c>
      <c r="G15" s="6">
        <v>525</v>
      </c>
      <c r="H15" s="6">
        <v>345</v>
      </c>
      <c r="I15" s="6">
        <v>16</v>
      </c>
      <c r="J15" s="6" t="s">
        <v>27</v>
      </c>
      <c r="K15" s="6">
        <v>20040801</v>
      </c>
      <c r="L15" s="6">
        <v>289</v>
      </c>
      <c r="M15" s="6">
        <v>1536</v>
      </c>
      <c r="N15" s="6">
        <v>0</v>
      </c>
      <c r="O15" s="6">
        <v>990</v>
      </c>
      <c r="P15" s="6" t="s">
        <v>28</v>
      </c>
      <c r="Q15" s="6" t="s">
        <v>29</v>
      </c>
      <c r="R15" s="6" t="s">
        <v>30</v>
      </c>
      <c r="S15" s="6" t="s">
        <v>29</v>
      </c>
      <c r="T15" s="6" t="s">
        <v>30</v>
      </c>
      <c r="U15" s="6">
        <v>0</v>
      </c>
      <c r="V15" s="6">
        <v>1536</v>
      </c>
      <c r="W15" s="6">
        <v>1487.97</v>
      </c>
      <c r="X15" s="7">
        <v>3.1269531250000003E-2</v>
      </c>
      <c r="Y15" s="6" t="s">
        <v>31</v>
      </c>
      <c r="Z15" s="6" t="s">
        <v>32</v>
      </c>
      <c r="AA15" s="6" t="s">
        <v>33</v>
      </c>
      <c r="AB15" s="6" t="s">
        <v>34</v>
      </c>
      <c r="AC15" s="8">
        <v>1536</v>
      </c>
    </row>
    <row r="16" spans="1:29" x14ac:dyDescent="0.15">
      <c r="A16" s="6" t="s">
        <v>76</v>
      </c>
      <c r="B16" s="6" t="s">
        <v>51</v>
      </c>
      <c r="C16" s="6" t="s">
        <v>70</v>
      </c>
      <c r="D16" s="6" t="s">
        <v>26</v>
      </c>
      <c r="E16" s="6">
        <v>363.35</v>
      </c>
      <c r="F16" s="6">
        <v>41109.660000000003</v>
      </c>
      <c r="G16" s="6">
        <v>497</v>
      </c>
      <c r="H16" s="6">
        <v>268</v>
      </c>
      <c r="I16" s="6">
        <v>82</v>
      </c>
      <c r="J16" s="6" t="s">
        <v>27</v>
      </c>
      <c r="K16" s="6">
        <v>20120312</v>
      </c>
      <c r="L16" s="6">
        <v>189</v>
      </c>
      <c r="M16" s="6">
        <v>1024</v>
      </c>
      <c r="N16" s="6">
        <v>0</v>
      </c>
      <c r="O16" s="6">
        <v>600</v>
      </c>
      <c r="P16" s="6" t="s">
        <v>28</v>
      </c>
      <c r="Q16" s="6" t="s">
        <v>29</v>
      </c>
      <c r="R16" s="6" t="s">
        <v>30</v>
      </c>
      <c r="S16" s="6" t="s">
        <v>29</v>
      </c>
      <c r="T16" s="6" t="s">
        <v>30</v>
      </c>
      <c r="U16" s="6">
        <v>0</v>
      </c>
      <c r="V16" s="6">
        <v>1024</v>
      </c>
      <c r="W16" s="6">
        <v>660.65</v>
      </c>
      <c r="X16" s="7">
        <v>0.35483398437500002</v>
      </c>
      <c r="Y16" s="6" t="s">
        <v>31</v>
      </c>
      <c r="Z16" s="6" t="s">
        <v>32</v>
      </c>
      <c r="AA16" s="6" t="s">
        <v>33</v>
      </c>
      <c r="AB16" s="6" t="s">
        <v>34</v>
      </c>
      <c r="AC16" s="8">
        <v>1024</v>
      </c>
    </row>
    <row r="17" spans="1:29" x14ac:dyDescent="0.15">
      <c r="A17" s="6" t="s">
        <v>77</v>
      </c>
      <c r="B17" s="6" t="s">
        <v>52</v>
      </c>
      <c r="C17" s="6" t="s">
        <v>70</v>
      </c>
      <c r="D17" s="6" t="s">
        <v>26</v>
      </c>
      <c r="E17" s="6">
        <v>405.3</v>
      </c>
      <c r="F17" s="6">
        <v>32247.7</v>
      </c>
      <c r="G17" s="6">
        <v>895</v>
      </c>
      <c r="H17" s="6">
        <v>498</v>
      </c>
      <c r="I17" s="6">
        <v>51</v>
      </c>
      <c r="J17" s="6" t="s">
        <v>27</v>
      </c>
      <c r="K17" s="6">
        <v>20120327</v>
      </c>
      <c r="L17" s="6">
        <v>289</v>
      </c>
      <c r="M17" s="6">
        <v>1536</v>
      </c>
      <c r="N17" s="6">
        <v>0</v>
      </c>
      <c r="O17" s="6">
        <v>990</v>
      </c>
      <c r="P17" s="6" t="s">
        <v>28</v>
      </c>
      <c r="Q17" s="6" t="s">
        <v>29</v>
      </c>
      <c r="R17" s="6" t="s">
        <v>30</v>
      </c>
      <c r="S17" s="6" t="s">
        <v>29</v>
      </c>
      <c r="T17" s="6" t="s">
        <v>30</v>
      </c>
      <c r="U17" s="6">
        <v>0</v>
      </c>
      <c r="V17" s="6">
        <v>1536</v>
      </c>
      <c r="W17" s="6">
        <v>1130.7</v>
      </c>
      <c r="X17" s="7">
        <v>0.26386718749999999</v>
      </c>
      <c r="Y17" s="6" t="s">
        <v>31</v>
      </c>
      <c r="Z17" s="6" t="s">
        <v>32</v>
      </c>
      <c r="AA17" s="6" t="s">
        <v>33</v>
      </c>
      <c r="AB17" s="6" t="s">
        <v>34</v>
      </c>
      <c r="AC17" s="8">
        <v>1536</v>
      </c>
    </row>
    <row r="18" spans="1:29" x14ac:dyDescent="0.15">
      <c r="A18" s="6" t="s">
        <v>78</v>
      </c>
      <c r="B18" s="6" t="s">
        <v>53</v>
      </c>
      <c r="C18" s="6" t="s">
        <v>70</v>
      </c>
      <c r="D18" s="6" t="s">
        <v>26</v>
      </c>
      <c r="E18" s="6">
        <v>28.42</v>
      </c>
      <c r="F18" s="6">
        <v>38687.96</v>
      </c>
      <c r="G18" s="6">
        <v>364</v>
      </c>
      <c r="H18" s="6">
        <v>307</v>
      </c>
      <c r="I18" s="6">
        <v>35</v>
      </c>
      <c r="J18" s="6" t="s">
        <v>27</v>
      </c>
      <c r="K18" s="6">
        <v>20031118</v>
      </c>
      <c r="L18" s="6">
        <v>89</v>
      </c>
      <c r="M18" s="6">
        <v>400</v>
      </c>
      <c r="N18" s="6">
        <v>0</v>
      </c>
      <c r="O18" s="6">
        <v>240</v>
      </c>
      <c r="P18" s="6" t="s">
        <v>28</v>
      </c>
      <c r="Q18" s="6" t="s">
        <v>29</v>
      </c>
      <c r="R18" s="6" t="s">
        <v>30</v>
      </c>
      <c r="S18" s="6" t="s">
        <v>29</v>
      </c>
      <c r="T18" s="6" t="s">
        <v>30</v>
      </c>
      <c r="U18" s="6">
        <v>0</v>
      </c>
      <c r="V18" s="6">
        <v>400</v>
      </c>
      <c r="W18" s="6">
        <v>371.58</v>
      </c>
      <c r="X18" s="7">
        <v>7.1050000000000002E-2</v>
      </c>
      <c r="Y18" s="6" t="s">
        <v>31</v>
      </c>
      <c r="Z18" s="6" t="s">
        <v>32</v>
      </c>
      <c r="AA18" s="6" t="s">
        <v>33</v>
      </c>
      <c r="AB18" s="6" t="s">
        <v>34</v>
      </c>
      <c r="AC18" s="8">
        <v>400</v>
      </c>
    </row>
    <row r="19" spans="1:29" x14ac:dyDescent="0.15">
      <c r="A19" s="6" t="s">
        <v>79</v>
      </c>
      <c r="B19" s="6" t="s">
        <v>54</v>
      </c>
      <c r="C19" s="6" t="s">
        <v>70</v>
      </c>
      <c r="D19" s="6" t="s">
        <v>26</v>
      </c>
      <c r="E19" s="6">
        <v>48.83</v>
      </c>
      <c r="F19" s="6">
        <v>33624.75</v>
      </c>
      <c r="G19" s="6">
        <v>527</v>
      </c>
      <c r="H19" s="6">
        <v>1150</v>
      </c>
      <c r="I19" s="6">
        <v>159</v>
      </c>
      <c r="J19" s="6" t="s">
        <v>27</v>
      </c>
      <c r="K19" s="6">
        <v>20040810</v>
      </c>
      <c r="L19" s="6">
        <v>189</v>
      </c>
      <c r="M19" s="6">
        <v>1024</v>
      </c>
      <c r="N19" s="6">
        <v>0</v>
      </c>
      <c r="O19" s="6">
        <v>600</v>
      </c>
      <c r="P19" s="6" t="s">
        <v>28</v>
      </c>
      <c r="Q19" s="6" t="s">
        <v>29</v>
      </c>
      <c r="R19" s="6" t="s">
        <v>30</v>
      </c>
      <c r="S19" s="6" t="s">
        <v>29</v>
      </c>
      <c r="T19" s="6" t="s">
        <v>30</v>
      </c>
      <c r="U19" s="6">
        <v>0</v>
      </c>
      <c r="V19" s="6">
        <v>1024</v>
      </c>
      <c r="W19" s="6">
        <v>975.17</v>
      </c>
      <c r="X19" s="7">
        <v>4.7685546874999998E-2</v>
      </c>
      <c r="Y19" s="6" t="s">
        <v>31</v>
      </c>
      <c r="Z19" s="6" t="s">
        <v>32</v>
      </c>
      <c r="AA19" s="6" t="s">
        <v>33</v>
      </c>
      <c r="AB19" s="6" t="s">
        <v>34</v>
      </c>
      <c r="AC19" s="8">
        <v>1024</v>
      </c>
    </row>
    <row r="20" spans="1:29" x14ac:dyDescent="0.15">
      <c r="A20" s="6" t="s">
        <v>71</v>
      </c>
      <c r="B20" s="6" t="s">
        <v>55</v>
      </c>
      <c r="C20" s="6" t="s">
        <v>70</v>
      </c>
      <c r="D20" s="6" t="s">
        <v>26</v>
      </c>
      <c r="E20" s="6">
        <v>216.36</v>
      </c>
      <c r="F20" s="6">
        <v>38648.11</v>
      </c>
      <c r="G20" s="6">
        <v>755</v>
      </c>
      <c r="H20" s="6">
        <v>582</v>
      </c>
      <c r="I20" s="6">
        <v>295</v>
      </c>
      <c r="J20" s="6" t="s">
        <v>27</v>
      </c>
      <c r="K20" s="6">
        <v>20031110</v>
      </c>
      <c r="L20" s="6">
        <v>189</v>
      </c>
      <c r="M20" s="6">
        <v>1024</v>
      </c>
      <c r="N20" s="6">
        <v>0</v>
      </c>
      <c r="O20" s="6">
        <v>600</v>
      </c>
      <c r="P20" s="6" t="s">
        <v>28</v>
      </c>
      <c r="Q20" s="6" t="s">
        <v>29</v>
      </c>
      <c r="R20" s="6" t="s">
        <v>30</v>
      </c>
      <c r="S20" s="6" t="s">
        <v>29</v>
      </c>
      <c r="T20" s="6" t="s">
        <v>30</v>
      </c>
      <c r="U20" s="6">
        <v>0</v>
      </c>
      <c r="V20" s="6">
        <v>1024</v>
      </c>
      <c r="W20" s="6">
        <v>807.64</v>
      </c>
      <c r="X20" s="7">
        <v>0.21128906250000001</v>
      </c>
      <c r="Y20" s="6" t="s">
        <v>31</v>
      </c>
      <c r="Z20" s="6" t="s">
        <v>32</v>
      </c>
      <c r="AA20" s="6" t="s">
        <v>33</v>
      </c>
      <c r="AB20" s="6" t="s">
        <v>34</v>
      </c>
      <c r="AC20" s="8">
        <v>1024</v>
      </c>
    </row>
    <row r="21" spans="1:29" x14ac:dyDescent="0.15">
      <c r="A21" s="6" t="s">
        <v>24</v>
      </c>
      <c r="B21" s="6" t="s">
        <v>56</v>
      </c>
      <c r="C21" s="6" t="s">
        <v>70</v>
      </c>
      <c r="D21" s="6" t="s">
        <v>26</v>
      </c>
      <c r="E21" s="6">
        <v>1608.71</v>
      </c>
      <c r="F21" s="6">
        <v>30261.55</v>
      </c>
      <c r="G21" s="6">
        <v>337</v>
      </c>
      <c r="H21" s="6">
        <v>352</v>
      </c>
      <c r="I21" s="6">
        <v>297</v>
      </c>
      <c r="J21" s="6" t="s">
        <v>27</v>
      </c>
      <c r="K21" s="6">
        <v>20031123</v>
      </c>
      <c r="L21" s="6">
        <v>389</v>
      </c>
      <c r="M21" s="6">
        <v>2048</v>
      </c>
      <c r="N21" s="6">
        <v>0</v>
      </c>
      <c r="O21" s="6">
        <v>1290</v>
      </c>
      <c r="P21" s="6" t="s">
        <v>28</v>
      </c>
      <c r="Q21" s="6" t="s">
        <v>29</v>
      </c>
      <c r="R21" s="6" t="s">
        <v>30</v>
      </c>
      <c r="S21" s="6" t="s">
        <v>29</v>
      </c>
      <c r="T21" s="6" t="s">
        <v>30</v>
      </c>
      <c r="U21" s="6">
        <v>0</v>
      </c>
      <c r="V21" s="6">
        <v>2048</v>
      </c>
      <c r="W21" s="6">
        <v>439.29</v>
      </c>
      <c r="X21" s="7">
        <v>0.78550292968750002</v>
      </c>
      <c r="Y21" s="6" t="s">
        <v>31</v>
      </c>
      <c r="Z21" s="6" t="s">
        <v>32</v>
      </c>
      <c r="AA21" s="6" t="s">
        <v>33</v>
      </c>
      <c r="AB21" s="6" t="s">
        <v>34</v>
      </c>
      <c r="AC21" s="8">
        <v>2048</v>
      </c>
    </row>
    <row r="22" spans="1:29" x14ac:dyDescent="0.15">
      <c r="A22" s="6" t="s">
        <v>73</v>
      </c>
      <c r="B22" s="6" t="s">
        <v>57</v>
      </c>
      <c r="C22" s="6" t="s">
        <v>70</v>
      </c>
      <c r="D22" s="6" t="s">
        <v>26</v>
      </c>
      <c r="E22" s="6">
        <v>1191.8</v>
      </c>
      <c r="F22" s="6">
        <v>43356.23</v>
      </c>
      <c r="G22" s="6">
        <v>298</v>
      </c>
      <c r="H22" s="6">
        <v>586</v>
      </c>
      <c r="I22" s="6">
        <v>144</v>
      </c>
      <c r="J22" s="6" t="s">
        <v>27</v>
      </c>
      <c r="K22" s="6">
        <v>20031125</v>
      </c>
      <c r="L22" s="6">
        <v>289</v>
      </c>
      <c r="M22" s="6">
        <v>1536</v>
      </c>
      <c r="N22" s="6">
        <v>0</v>
      </c>
      <c r="O22" s="6">
        <v>990</v>
      </c>
      <c r="P22" s="6" t="s">
        <v>28</v>
      </c>
      <c r="Q22" s="6" t="s">
        <v>29</v>
      </c>
      <c r="R22" s="6" t="s">
        <v>30</v>
      </c>
      <c r="S22" s="6" t="s">
        <v>29</v>
      </c>
      <c r="T22" s="6" t="s">
        <v>30</v>
      </c>
      <c r="U22" s="6">
        <v>0</v>
      </c>
      <c r="V22" s="6">
        <v>1536</v>
      </c>
      <c r="W22" s="6">
        <v>344.2</v>
      </c>
      <c r="X22" s="7">
        <v>0.77591145833333297</v>
      </c>
      <c r="Y22" s="6" t="s">
        <v>31</v>
      </c>
      <c r="Z22" s="6" t="s">
        <v>32</v>
      </c>
      <c r="AA22" s="6" t="s">
        <v>33</v>
      </c>
      <c r="AB22" s="6" t="s">
        <v>34</v>
      </c>
      <c r="AC22" s="8">
        <v>1536</v>
      </c>
    </row>
    <row r="23" spans="1:29" x14ac:dyDescent="0.15">
      <c r="A23" s="6" t="s">
        <v>74</v>
      </c>
      <c r="B23" s="6" t="s">
        <v>58</v>
      </c>
      <c r="C23" s="6" t="s">
        <v>70</v>
      </c>
      <c r="D23" s="6" t="s">
        <v>26</v>
      </c>
      <c r="E23" s="6">
        <v>45.53</v>
      </c>
      <c r="F23" s="6">
        <v>38530.879999999997</v>
      </c>
      <c r="G23" s="6">
        <v>211</v>
      </c>
      <c r="H23" s="6">
        <v>449</v>
      </c>
      <c r="I23" s="6">
        <v>22</v>
      </c>
      <c r="J23" s="6" t="s">
        <v>27</v>
      </c>
      <c r="K23" s="6">
        <v>20031125</v>
      </c>
      <c r="L23" s="6">
        <v>89</v>
      </c>
      <c r="M23" s="6">
        <v>400</v>
      </c>
      <c r="N23" s="6">
        <v>0</v>
      </c>
      <c r="O23" s="6">
        <v>240</v>
      </c>
      <c r="P23" s="6" t="s">
        <v>28</v>
      </c>
      <c r="Q23" s="6" t="s">
        <v>29</v>
      </c>
      <c r="R23" s="6" t="s">
        <v>30</v>
      </c>
      <c r="S23" s="6" t="s">
        <v>29</v>
      </c>
      <c r="T23" s="6" t="s">
        <v>30</v>
      </c>
      <c r="U23" s="6">
        <v>0</v>
      </c>
      <c r="V23" s="6">
        <v>400</v>
      </c>
      <c r="W23" s="6">
        <v>354.47</v>
      </c>
      <c r="X23" s="7">
        <v>0.113825</v>
      </c>
      <c r="Y23" s="6" t="s">
        <v>31</v>
      </c>
      <c r="Z23" s="6" t="s">
        <v>32</v>
      </c>
      <c r="AA23" s="6" t="s">
        <v>33</v>
      </c>
      <c r="AB23" s="6" t="s">
        <v>34</v>
      </c>
      <c r="AC23" s="8">
        <v>400</v>
      </c>
    </row>
    <row r="24" spans="1:29" x14ac:dyDescent="0.15">
      <c r="A24" s="6" t="s">
        <v>24</v>
      </c>
      <c r="B24" s="6" t="s">
        <v>59</v>
      </c>
      <c r="C24" s="6" t="s">
        <v>70</v>
      </c>
      <c r="D24" s="6" t="s">
        <v>26</v>
      </c>
      <c r="E24" s="6">
        <v>435.66</v>
      </c>
      <c r="F24" s="6">
        <v>1808.86</v>
      </c>
      <c r="G24" s="6">
        <v>463</v>
      </c>
      <c r="H24" s="6">
        <v>1022</v>
      </c>
      <c r="I24" s="6">
        <v>114</v>
      </c>
      <c r="J24" s="6" t="s">
        <v>27</v>
      </c>
      <c r="K24" s="6">
        <v>20051120</v>
      </c>
      <c r="L24" s="6">
        <v>129</v>
      </c>
      <c r="M24" s="6">
        <v>600</v>
      </c>
      <c r="N24" s="6">
        <v>0</v>
      </c>
      <c r="O24" s="6">
        <v>330</v>
      </c>
      <c r="P24" s="6" t="s">
        <v>28</v>
      </c>
      <c r="Q24" s="6" t="s">
        <v>29</v>
      </c>
      <c r="R24" s="6" t="s">
        <v>30</v>
      </c>
      <c r="S24" s="6" t="s">
        <v>29</v>
      </c>
      <c r="T24" s="6" t="s">
        <v>30</v>
      </c>
      <c r="U24" s="6">
        <v>0</v>
      </c>
      <c r="V24" s="6">
        <v>600</v>
      </c>
      <c r="W24" s="6">
        <v>164.34</v>
      </c>
      <c r="X24" s="7">
        <v>0.72609999999999997</v>
      </c>
      <c r="Y24" s="6" t="s">
        <v>31</v>
      </c>
      <c r="Z24" s="6" t="s">
        <v>32</v>
      </c>
      <c r="AA24" s="6" t="s">
        <v>33</v>
      </c>
      <c r="AB24" s="6" t="s">
        <v>34</v>
      </c>
      <c r="AC24" s="8">
        <v>600</v>
      </c>
    </row>
    <row r="25" spans="1:29" x14ac:dyDescent="0.15">
      <c r="A25" s="6" t="s">
        <v>24</v>
      </c>
      <c r="B25" s="6" t="s">
        <v>60</v>
      </c>
      <c r="C25" s="6" t="s">
        <v>25</v>
      </c>
      <c r="D25" s="6" t="s">
        <v>26</v>
      </c>
      <c r="E25" s="6">
        <v>294.14</v>
      </c>
      <c r="F25" s="6">
        <v>40286.910000000003</v>
      </c>
      <c r="G25" s="6">
        <v>918</v>
      </c>
      <c r="H25" s="6">
        <v>846</v>
      </c>
      <c r="I25" s="6">
        <v>77</v>
      </c>
      <c r="J25" s="6" t="s">
        <v>27</v>
      </c>
      <c r="K25" s="6">
        <v>20061008</v>
      </c>
      <c r="L25" s="6">
        <v>289</v>
      </c>
      <c r="M25" s="6">
        <v>1536</v>
      </c>
      <c r="N25" s="6">
        <v>0</v>
      </c>
      <c r="O25" s="6">
        <v>990</v>
      </c>
      <c r="P25" s="6" t="s">
        <v>28</v>
      </c>
      <c r="Q25" s="6" t="s">
        <v>29</v>
      </c>
      <c r="R25" s="6" t="s">
        <v>30</v>
      </c>
      <c r="S25" s="6" t="s">
        <v>29</v>
      </c>
      <c r="T25" s="6" t="s">
        <v>30</v>
      </c>
      <c r="U25" s="6">
        <v>0</v>
      </c>
      <c r="V25" s="6">
        <v>1536</v>
      </c>
      <c r="W25" s="6">
        <v>1241.8599999999999</v>
      </c>
      <c r="X25" s="7">
        <v>0.191497395833333</v>
      </c>
      <c r="Y25" s="6" t="s">
        <v>31</v>
      </c>
      <c r="Z25" s="6" t="s">
        <v>32</v>
      </c>
      <c r="AA25" s="6" t="s">
        <v>33</v>
      </c>
      <c r="AB25" s="6" t="s">
        <v>34</v>
      </c>
      <c r="AC25" s="8">
        <v>1536</v>
      </c>
    </row>
    <row r="26" spans="1:29" x14ac:dyDescent="0.15">
      <c r="A26" s="6" t="s">
        <v>24</v>
      </c>
      <c r="B26" s="6" t="s">
        <v>61</v>
      </c>
      <c r="C26" s="6" t="s">
        <v>25</v>
      </c>
      <c r="D26" s="6" t="s">
        <v>26</v>
      </c>
      <c r="E26" s="6">
        <v>23.46</v>
      </c>
      <c r="F26" s="6">
        <v>21578.6</v>
      </c>
      <c r="G26" s="6">
        <v>304</v>
      </c>
      <c r="H26" s="6">
        <v>140</v>
      </c>
      <c r="I26" s="6">
        <v>1</v>
      </c>
      <c r="J26" s="6" t="s">
        <v>27</v>
      </c>
      <c r="K26" s="6">
        <v>20040323</v>
      </c>
      <c r="L26" s="6">
        <v>189</v>
      </c>
      <c r="M26" s="6">
        <v>1024</v>
      </c>
      <c r="N26" s="6">
        <v>0</v>
      </c>
      <c r="O26" s="6">
        <v>600</v>
      </c>
      <c r="P26" s="6" t="s">
        <v>28</v>
      </c>
      <c r="Q26" s="6" t="s">
        <v>29</v>
      </c>
      <c r="R26" s="6" t="s">
        <v>30</v>
      </c>
      <c r="S26" s="6" t="s">
        <v>29</v>
      </c>
      <c r="T26" s="6" t="s">
        <v>30</v>
      </c>
      <c r="U26" s="6">
        <v>0</v>
      </c>
      <c r="V26" s="6">
        <v>1024</v>
      </c>
      <c r="W26" s="6">
        <v>1000.54</v>
      </c>
      <c r="X26" s="7">
        <v>2.2910156250000001E-2</v>
      </c>
      <c r="Y26" s="6" t="s">
        <v>31</v>
      </c>
      <c r="Z26" s="6" t="s">
        <v>32</v>
      </c>
      <c r="AA26" s="6" t="s">
        <v>33</v>
      </c>
      <c r="AB26" s="6" t="s">
        <v>34</v>
      </c>
      <c r="AC26" s="8">
        <v>1024</v>
      </c>
    </row>
    <row r="27" spans="1:29" x14ac:dyDescent="0.15">
      <c r="A27" s="6" t="s">
        <v>24</v>
      </c>
      <c r="B27" s="6" t="s">
        <v>62</v>
      </c>
      <c r="C27" s="6" t="s">
        <v>25</v>
      </c>
      <c r="D27" s="6" t="s">
        <v>26</v>
      </c>
      <c r="E27" s="6">
        <v>754.15</v>
      </c>
      <c r="F27" s="6">
        <v>18148.900000000001</v>
      </c>
      <c r="G27" s="6">
        <v>134</v>
      </c>
      <c r="H27" s="6">
        <v>398</v>
      </c>
      <c r="I27" s="6">
        <v>22</v>
      </c>
      <c r="J27" s="6" t="s">
        <v>27</v>
      </c>
      <c r="K27" s="6">
        <v>20040712</v>
      </c>
      <c r="L27" s="6">
        <v>289</v>
      </c>
      <c r="M27" s="6">
        <v>1536</v>
      </c>
      <c r="N27" s="6">
        <v>0</v>
      </c>
      <c r="O27" s="6">
        <v>990</v>
      </c>
      <c r="P27" s="6" t="s">
        <v>28</v>
      </c>
      <c r="Q27" s="6" t="s">
        <v>29</v>
      </c>
      <c r="R27" s="6" t="s">
        <v>30</v>
      </c>
      <c r="S27" s="6" t="s">
        <v>29</v>
      </c>
      <c r="T27" s="6" t="s">
        <v>30</v>
      </c>
      <c r="U27" s="6">
        <v>0</v>
      </c>
      <c r="V27" s="6">
        <v>1536</v>
      </c>
      <c r="W27" s="6">
        <v>781.85</v>
      </c>
      <c r="X27" s="7">
        <v>0.49098307291666698</v>
      </c>
      <c r="Y27" s="6" t="s">
        <v>31</v>
      </c>
      <c r="Z27" s="6" t="s">
        <v>32</v>
      </c>
      <c r="AA27" s="6" t="s">
        <v>33</v>
      </c>
      <c r="AB27" s="6" t="s">
        <v>34</v>
      </c>
      <c r="AC27" s="8">
        <v>1536</v>
      </c>
    </row>
    <row r="28" spans="1:29" x14ac:dyDescent="0.15">
      <c r="A28" s="6" t="s">
        <v>24</v>
      </c>
      <c r="B28" s="6" t="s">
        <v>63</v>
      </c>
      <c r="C28" s="6" t="s">
        <v>25</v>
      </c>
      <c r="D28" s="6" t="s">
        <v>26</v>
      </c>
      <c r="E28" s="6">
        <v>437.86</v>
      </c>
      <c r="F28" s="6">
        <v>8305.41</v>
      </c>
      <c r="G28" s="6">
        <v>52</v>
      </c>
      <c r="H28" s="6">
        <v>207</v>
      </c>
      <c r="I28" s="6">
        <v>5</v>
      </c>
      <c r="J28" s="6" t="s">
        <v>27</v>
      </c>
      <c r="K28" s="6">
        <v>20040720</v>
      </c>
      <c r="L28" s="6">
        <v>189</v>
      </c>
      <c r="M28" s="6">
        <v>1024</v>
      </c>
      <c r="N28" s="6">
        <v>0</v>
      </c>
      <c r="O28" s="6">
        <v>600</v>
      </c>
      <c r="P28" s="6" t="s">
        <v>28</v>
      </c>
      <c r="Q28" s="6" t="s">
        <v>29</v>
      </c>
      <c r="R28" s="6" t="s">
        <v>30</v>
      </c>
      <c r="S28" s="6" t="s">
        <v>29</v>
      </c>
      <c r="T28" s="6" t="s">
        <v>30</v>
      </c>
      <c r="U28" s="6">
        <v>0</v>
      </c>
      <c r="V28" s="6">
        <v>1024</v>
      </c>
      <c r="W28" s="6">
        <v>586.14</v>
      </c>
      <c r="X28" s="7">
        <v>0.42759765625000001</v>
      </c>
      <c r="Y28" s="6" t="s">
        <v>31</v>
      </c>
      <c r="Z28" s="6" t="s">
        <v>32</v>
      </c>
      <c r="AA28" s="6" t="s">
        <v>33</v>
      </c>
      <c r="AB28" s="6" t="s">
        <v>34</v>
      </c>
      <c r="AC28" s="8">
        <v>1024</v>
      </c>
    </row>
    <row r="29" spans="1:29" x14ac:dyDescent="0.15">
      <c r="A29" s="6" t="s">
        <v>24</v>
      </c>
      <c r="B29" s="6" t="s">
        <v>64</v>
      </c>
      <c r="C29" s="6" t="s">
        <v>25</v>
      </c>
      <c r="D29" s="6" t="s">
        <v>26</v>
      </c>
      <c r="E29" s="6">
        <v>121.62</v>
      </c>
      <c r="F29" s="6">
        <v>1953.4</v>
      </c>
      <c r="G29" s="6">
        <v>225</v>
      </c>
      <c r="H29" s="6">
        <v>393</v>
      </c>
      <c r="I29" s="6">
        <v>32</v>
      </c>
      <c r="J29" s="6" t="s">
        <v>27</v>
      </c>
      <c r="K29" s="6">
        <v>20050304</v>
      </c>
      <c r="L29" s="6">
        <v>89</v>
      </c>
      <c r="M29" s="6">
        <v>400</v>
      </c>
      <c r="N29" s="6">
        <v>0</v>
      </c>
      <c r="O29" s="6">
        <v>240</v>
      </c>
      <c r="P29" s="6" t="s">
        <v>28</v>
      </c>
      <c r="Q29" s="6" t="s">
        <v>29</v>
      </c>
      <c r="R29" s="6" t="s">
        <v>30</v>
      </c>
      <c r="S29" s="6" t="s">
        <v>29</v>
      </c>
      <c r="T29" s="6" t="s">
        <v>30</v>
      </c>
      <c r="U29" s="6">
        <v>0</v>
      </c>
      <c r="V29" s="6">
        <v>400</v>
      </c>
      <c r="W29" s="6">
        <v>278.38</v>
      </c>
      <c r="X29" s="7">
        <v>0.30404999999999999</v>
      </c>
      <c r="Y29" s="6" t="s">
        <v>31</v>
      </c>
      <c r="Z29" s="6" t="s">
        <v>32</v>
      </c>
      <c r="AA29" s="6" t="s">
        <v>33</v>
      </c>
      <c r="AB29" s="6" t="s">
        <v>34</v>
      </c>
      <c r="AC29" s="8">
        <v>400</v>
      </c>
    </row>
    <row r="30" spans="1:29" x14ac:dyDescent="0.15">
      <c r="A30" s="6" t="s">
        <v>24</v>
      </c>
      <c r="B30" s="6" t="s">
        <v>65</v>
      </c>
      <c r="C30" s="6" t="s">
        <v>25</v>
      </c>
      <c r="D30" s="6" t="s">
        <v>26</v>
      </c>
      <c r="E30" s="6">
        <v>67.989999999999995</v>
      </c>
      <c r="F30" s="6">
        <v>4253.3500000000004</v>
      </c>
      <c r="G30" s="6">
        <v>684</v>
      </c>
      <c r="H30" s="6">
        <v>899</v>
      </c>
      <c r="I30" s="6">
        <v>24</v>
      </c>
      <c r="J30" s="6" t="s">
        <v>27</v>
      </c>
      <c r="K30" s="6">
        <v>20050108</v>
      </c>
      <c r="L30" s="6">
        <v>189</v>
      </c>
      <c r="M30" s="6">
        <v>1024</v>
      </c>
      <c r="N30" s="6">
        <v>0</v>
      </c>
      <c r="O30" s="6">
        <v>600</v>
      </c>
      <c r="P30" s="6" t="s">
        <v>28</v>
      </c>
      <c r="Q30" s="6" t="s">
        <v>29</v>
      </c>
      <c r="R30" s="6" t="s">
        <v>30</v>
      </c>
      <c r="S30" s="6" t="s">
        <v>29</v>
      </c>
      <c r="T30" s="6" t="s">
        <v>30</v>
      </c>
      <c r="U30" s="6">
        <v>0</v>
      </c>
      <c r="V30" s="6">
        <v>1024</v>
      </c>
      <c r="W30" s="6">
        <v>956.01</v>
      </c>
      <c r="X30" s="7">
        <v>6.6396484374999995E-2</v>
      </c>
      <c r="Y30" s="6" t="s">
        <v>31</v>
      </c>
      <c r="Z30" s="6" t="s">
        <v>32</v>
      </c>
      <c r="AA30" s="6" t="s">
        <v>33</v>
      </c>
      <c r="AB30" s="6" t="s">
        <v>34</v>
      </c>
      <c r="AC30" s="8">
        <v>1024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F11" sqref="F11"/>
    </sheetView>
  </sheetViews>
  <sheetFormatPr defaultRowHeight="13.5" x14ac:dyDescent="0.15"/>
  <cols>
    <col min="1" max="1" width="9.75" bestFit="1" customWidth="1"/>
    <col min="2" max="2" width="19.75" customWidth="1"/>
    <col min="3" max="3" width="17.625" customWidth="1"/>
    <col min="4" max="4" width="6.375" customWidth="1"/>
  </cols>
  <sheetData>
    <row r="1" spans="1:3" x14ac:dyDescent="0.15">
      <c r="A1" s="2" t="s">
        <v>2</v>
      </c>
      <c r="B1" s="1" t="s">
        <v>85</v>
      </c>
    </row>
    <row r="3" spans="1:3" x14ac:dyDescent="0.15">
      <c r="A3" s="2" t="s">
        <v>81</v>
      </c>
      <c r="B3" s="1" t="s">
        <v>83</v>
      </c>
      <c r="C3" s="1" t="s">
        <v>84</v>
      </c>
    </row>
    <row r="4" spans="1:3" x14ac:dyDescent="0.15">
      <c r="A4" s="3" t="s">
        <v>71</v>
      </c>
      <c r="B4" s="4">
        <v>2960</v>
      </c>
      <c r="C4" s="4">
        <v>2392.23</v>
      </c>
    </row>
    <row r="5" spans="1:3" x14ac:dyDescent="0.15">
      <c r="A5" s="3" t="s">
        <v>24</v>
      </c>
      <c r="B5" s="4">
        <v>15536</v>
      </c>
      <c r="C5" s="4">
        <v>10118.569999999998</v>
      </c>
    </row>
    <row r="6" spans="1:3" x14ac:dyDescent="0.15">
      <c r="A6" s="3" t="s">
        <v>73</v>
      </c>
      <c r="B6" s="4">
        <v>4608</v>
      </c>
      <c r="C6" s="4">
        <v>2864.5299999999997</v>
      </c>
    </row>
    <row r="7" spans="1:3" x14ac:dyDescent="0.15">
      <c r="A7" s="3" t="s">
        <v>74</v>
      </c>
      <c r="B7" s="4">
        <v>2174</v>
      </c>
      <c r="C7" s="4">
        <v>1589.3700000000001</v>
      </c>
    </row>
    <row r="8" spans="1:3" x14ac:dyDescent="0.15">
      <c r="A8" s="3" t="s">
        <v>75</v>
      </c>
      <c r="B8" s="4">
        <v>5632</v>
      </c>
      <c r="C8" s="4">
        <v>2832.49</v>
      </c>
    </row>
    <row r="9" spans="1:3" x14ac:dyDescent="0.15">
      <c r="A9" s="3" t="s">
        <v>76</v>
      </c>
      <c r="B9" s="4">
        <v>2048</v>
      </c>
      <c r="C9" s="4">
        <v>1438.21</v>
      </c>
    </row>
    <row r="10" spans="1:3" x14ac:dyDescent="0.15">
      <c r="A10" s="3" t="s">
        <v>77</v>
      </c>
      <c r="B10" s="4">
        <v>1536</v>
      </c>
      <c r="C10" s="4">
        <v>1130.7</v>
      </c>
    </row>
    <row r="11" spans="1:3" x14ac:dyDescent="0.15">
      <c r="A11" s="3" t="s">
        <v>78</v>
      </c>
      <c r="B11" s="4">
        <v>400</v>
      </c>
      <c r="C11" s="4">
        <v>371.58</v>
      </c>
    </row>
    <row r="12" spans="1:3" x14ac:dyDescent="0.15">
      <c r="A12" s="3" t="s">
        <v>79</v>
      </c>
      <c r="B12" s="4">
        <v>1024</v>
      </c>
      <c r="C12" s="4">
        <v>975.17</v>
      </c>
    </row>
    <row r="13" spans="1:3" x14ac:dyDescent="0.15">
      <c r="A13" s="3" t="s">
        <v>82</v>
      </c>
      <c r="B13" s="4">
        <v>35918</v>
      </c>
      <c r="C13" s="4">
        <v>23712.849999999995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数据源</vt:lpstr>
      <vt:lpstr>汇总表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疑难11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2006-09-16T00:00:00Z</dcterms:created>
  <dcterms:modified xsi:type="dcterms:W3CDTF">2013-01-05T06:03:20Z</dcterms:modified>
  <cp:category>Excel疑难千寻千解丛书</cp:category>
  <cp:contentStatus/>
  <dc:language/>
  <cp:version/>
</cp:coreProperties>
</file>